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DAC42AA9-64D5-4C0E-94EE-075AA0098ADA}"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7" i="1" l="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6" i="1"/>
  <c r="M94" i="1" l="1"/>
  <c r="L94" i="1"/>
</calcChain>
</file>

<file path=xl/sharedStrings.xml><?xml version="1.0" encoding="utf-8"?>
<sst xmlns="http://schemas.openxmlformats.org/spreadsheetml/2006/main" count="279" uniqueCount="168">
  <si>
    <t>kg</t>
  </si>
  <si>
    <t>Eil. Nr.</t>
  </si>
  <si>
    <t>Produktų pavadinimas</t>
  </si>
  <si>
    <t>Reikalavimai (kokybės, sudėties, fasavimo ir kt.)</t>
  </si>
  <si>
    <t>Siūlomo produkto gamintojas, produkto pavadinimas, tiksli pakuotė</t>
  </si>
  <si>
    <t>Mato vnt.</t>
  </si>
  <si>
    <t>Kiekis</t>
  </si>
  <si>
    <t>Iš viso:</t>
  </si>
  <si>
    <t>Pomidorų sultys</t>
  </si>
  <si>
    <t>su minkštimu, išpilstytos po 1-3 l, minimalus sulčių ar tyrės kiekis 35 proc. nuo gatavo produkto masės.</t>
  </si>
  <si>
    <t>Konservuotos rūgštynės</t>
  </si>
  <si>
    <t>Konservuoti agurkai marinuoti</t>
  </si>
  <si>
    <t>Konservuoti žali žirneliai Bonduelle arba lygiaverčiai</t>
  </si>
  <si>
    <t>Konservuoti saldieji kukurūzai</t>
  </si>
  <si>
    <t>Burokėliai marinuoti</t>
  </si>
  <si>
    <t>Obuolių džemas</t>
  </si>
  <si>
    <t>Braškių džemas</t>
  </si>
  <si>
    <t>Vyšnių džemas</t>
  </si>
  <si>
    <t>Džemas aviečių</t>
  </si>
  <si>
    <t>Juodųjų serbentų džemas</t>
  </si>
  <si>
    <t>Uogienė aviečių</t>
  </si>
  <si>
    <t>Uogienė juodųjų serbentų</t>
  </si>
  <si>
    <t>Uogienė vyšnių</t>
  </si>
  <si>
    <t>Uogienė braškių</t>
  </si>
  <si>
    <t>Šaldytos vyšnios</t>
  </si>
  <si>
    <t>Šaldytos avietės</t>
  </si>
  <si>
    <t xml:space="preserve">Žirniai </t>
  </si>
  <si>
    <t>Sveiki, pakuotė nuo 0,5 iki 5 kg, pagal veikiančią NTD</t>
  </si>
  <si>
    <t xml:space="preserve">Pupelės </t>
  </si>
  <si>
    <t>Aguonų sėklos</t>
  </si>
  <si>
    <t>Fasuoti iki 1kg</t>
  </si>
  <si>
    <t>Siūloma mato vnt. kaina, Eur. Be PVM</t>
  </si>
  <si>
    <t>Siūloma mato vnt. kaina, Eur. Su PVM</t>
  </si>
  <si>
    <t>Suma, Eur.be PVM</t>
  </si>
  <si>
    <t>Suma, Eur. Su PVM</t>
  </si>
  <si>
    <t>pakuotė iki 1 kg pagal veikiančią NTD</t>
  </si>
  <si>
    <t>Rauginti agurkai</t>
  </si>
  <si>
    <t>Konservuoti raudonieji pomidorai</t>
  </si>
  <si>
    <t>pakuotė  iki 2,5 kg., Kukurūzai, raudonos pupelės, morkos, žirneliai, žalios ankštinės pupelės raudonos ir žalios paprikos, salieras.</t>
  </si>
  <si>
    <t>Šaldytas daržovių mišinys „Saulės"</t>
  </si>
  <si>
    <t>pakuotė  iki 2,5 kg, brokoliai, žalios cukinojos, kalafiorai, morkos</t>
  </si>
  <si>
    <t>pakuotė  iki 2,5 kg., žirneliai, šparaginės pupelės, žiediniai kopūstai, morkos</t>
  </si>
  <si>
    <t>Šaldyta paprika</t>
  </si>
  <si>
    <t>Šaldyti špinatų lapai</t>
  </si>
  <si>
    <t>Linų sėmenys</t>
  </si>
  <si>
    <t>Saulėgrąžų branduoliai</t>
  </si>
  <si>
    <t>Sezamo sėklos</t>
  </si>
  <si>
    <t>Žemės riešutai</t>
  </si>
  <si>
    <t>Be lukšto, fasuoti iki 1kg</t>
  </si>
  <si>
    <t>Be lukšto, be luobelės fasuoti iki 1kg</t>
  </si>
  <si>
    <t>Juodosios sezamo sėklos</t>
  </si>
  <si>
    <t>Moliūgų sėklos</t>
  </si>
  <si>
    <t>Chia sėklos</t>
  </si>
  <si>
    <t>Krienai trinti, be priedų</t>
  </si>
  <si>
    <t>vidutiniškai per mėnesį</t>
  </si>
  <si>
    <t>pakuotė  iki 2,5 kg, cukinija, baklažanai, raudonoji paprika, panašios sudėties</t>
  </si>
  <si>
    <t>Šaldyti žalieji žirneliai</t>
  </si>
  <si>
    <t>Šaldyti moliūgai kubeliais</t>
  </si>
  <si>
    <t>Šaldyti ananasai kubeliais</t>
  </si>
  <si>
    <t>Šaldyti persikai</t>
  </si>
  <si>
    <t>Šaldytos spanguolės</t>
  </si>
  <si>
    <t>Konservuoti kaparėliai</t>
  </si>
  <si>
    <t>Konservuoti svogūnėliai</t>
  </si>
  <si>
    <t>Pesto pasta</t>
  </si>
  <si>
    <t>Grūdėtos garstyčios</t>
  </si>
  <si>
    <t>Adžika</t>
  </si>
  <si>
    <t>Aštrus TEX MEX vištienos padažas</t>
  </si>
  <si>
    <t>Medus natūralus</t>
  </si>
  <si>
    <t>Konservuoti avinžirniai</t>
  </si>
  <si>
    <t>Graikiniai riešutai</t>
  </si>
  <si>
    <t>Be lukšto, skaldyti. Fasuoti iki 1 kg</t>
  </si>
  <si>
    <t>Kokoso drožlės</t>
  </si>
  <si>
    <t>džiovintos, fasuotos iki 1 kg.</t>
  </si>
  <si>
    <t>15300000-1Vaisiai, daržovės ir panašūs produktai</t>
  </si>
  <si>
    <t>Žaliasis pirkimas</t>
  </si>
  <si>
    <t>Vidutinio dydžio, neminkšti, nepjaustyti, be pašalinio kvapo. Tiekiami sandarioje taroje. Grynojo produkto ne mažiau kaip 55 proc., jei rauginti agurkai tiekiami kartu su skysčiu. Išfasavimo svoris nurodytas grynasis produkto svoris.</t>
  </si>
  <si>
    <t>Taroje su patogiu atidarymu (stiklainiuose atsukamu dangteliu, arba skardinėse dėžutėse su laikikliu atidarymui). Konservuoti lupti nesmulkinti pomidorai savo sultyse. Grynojo produkto ne mažiau kaip 60 proc., be konservantų. Išfasavimo svoris nurodytas bendras (produkto ir</t>
  </si>
  <si>
    <t>Stiklinėje pakuotėje, pjaustyti smulkiais šiaudeliais, tamsiai raudonos spalvos. Grynojo produkto ne mažiau kaip 55 proc. Išfasavimo svoris nurodytas bendras (produkto ir skysčio).</t>
  </si>
  <si>
    <t>Garuose virti lęšiai</t>
  </si>
  <si>
    <t>Taroje su patogiu atidarymu (skardinėse dėžutėse su laikikliu atidarymui). Pagaminti iš nešaldytų, ne rehidratuotų, vidutinio kietum</t>
  </si>
  <si>
    <t>Konservuotos alyvuogės</t>
  </si>
  <si>
    <t>Žaliosios arba juodosios alyvuogės, be kauliukų, be įdaro. Taroje su patogių atidarymu (stiklainiuose atsukamu dangteliu, arba skardinėse dėžutėse su laikikliu atidarymui). Išfasavimo svoris nurodytas bendras (produkto ir skysčio).</t>
  </si>
  <si>
    <t>Aukščiausios rūšies, be draudžiamų vaikų maitinimui dažiklių ir saldiklių, be konservantų, be modifikuotų tirštiklių. 1000 g produkto pagaminti vaisių turi būti panaudota ne mažiau kaip 450 g (45 proc.).</t>
  </si>
  <si>
    <t>Džemas, 1000 g produkto pagaminti bruknių turi būti panaudota ne mažiau kaip 350 g (35 proc.). Tirpiųjų sausųjų medžiagų kiekis ne mažesnis kaip 60 %</t>
  </si>
  <si>
    <t>Džemas, 1000 g produkto pagaminti bruknių turi būti panaudota ne mažiau kaip 250 g (35 proc.). Tirpiųjų sausųjų medžiagų kiekis ne mažesnis kaip 60 %</t>
  </si>
  <si>
    <t>Pagamintas iš skrudintų žemės riešutų su riešutų gabaliukais arba be jų, pagamintas iš 100% žemės riešutų be papildomų prie</t>
  </si>
  <si>
    <t>Išvaizda ir konsistencija - netvirtų drebučių masė su uogų dalelėmis. Be dažiklių, be saldiklių ar be konservantų. Uogų ar vaisių kiekis 1000 g produkto pagaminti neturi būti mažesnis kaip 500 g (50 proc.). Stiklinėje užsukamoje taroje.</t>
  </si>
  <si>
    <t>Greitai užšaldyti,  pjaustyti , nesutrupėję, pakartotinai neužšaldyti, birūs, išsaugoję jiems būdingą skonį, spalvą ir kvapą</t>
  </si>
  <si>
    <t>Greitai užšaldyti, pakartotinai neužšaldyti, birūs, išsaugoję jiems būdingą skonį, spalvą ir kvapą</t>
  </si>
  <si>
    <t>Uogos sveikos, be kauliukų (nesmulkintos), pakartotinai neužšaldytos, birios, išsaugojusios joms būdingą skonį, spalvą ir kvapą. Uogos švarios – valytos, nevirtos, į kurias nepridėta cukrų, saldiklių. Greitai užšaldytos.</t>
  </si>
  <si>
    <t>Trupiniai, arba sveikos uogos pakartotinai neužšaldytos, birios, išsaugojusios joms būdingą skonį, spalvą ir kvapą. Uogos švarios – valytos, nevirtos, į kurias nepridėta cukrų, saldiklių. Greitai užšaldytos.</t>
  </si>
  <si>
    <t>Uogos sveikos,(nesmulkintos), pakartotinai neužšaldytos, birios, išsaugojusios joms būdingą skonį, spalvą ir kvapą. Uogos švarios – valytos, nevirtos, į kurias nepridėta cukrų, saldiklių. Greitai užšaldytos.</t>
  </si>
  <si>
    <t>Uogos sveikos, (nesmulkintos), pakartotinai neužšaldytos, birios, išsaugojusios joms būdingą skonį, spalvą ir kvapą. Uogos švarios – valytos, nevirtos, į kurias nepridėta cukrų, saldiklių. Greitai užšaldytos.</t>
  </si>
  <si>
    <t>Pjaustyti, pakartotinai neužšaldytos, birios, išsaugojusios joms būdingą skonį, spalvą ir kvapą. Uogos švarios – valytos, nevirtos, į kurias nepridėta cukrų, saldiklių. Greitai užšaldytos.</t>
  </si>
  <si>
    <t>Turi atitikti Lietuvos Respublikos žemės ūkio ministro 2019 m. rugsėjo 11 d. įsakymą Nr. 3D-511</t>
  </si>
  <si>
    <t>Nepažeistos kenkėjų, be priemaišų, baltos, pakuotė nuo 0,5 iki 5 kg pagal veikiančią NTD</t>
  </si>
  <si>
    <t>Lęšiai</t>
  </si>
  <si>
    <t>Sveiki, be priemaišų. Fasuoti iki 1kg</t>
  </si>
  <si>
    <t>Šaldyti šitaki grybai</t>
  </si>
  <si>
    <t>Šaldyti briuselio kopūstai</t>
  </si>
  <si>
    <t>pakuotė  iki 2,5 kg.,greitai užšaldyti, nesutrupėję.</t>
  </si>
  <si>
    <t>Šaldyti pomidorai kubeliais</t>
  </si>
  <si>
    <t>Be konservantų. Stiklinėje pakuotėje pjaustytos, be kotų.fasuota daugiau nei po 0,5l. Grynojo produkto ne mažiau kaip 85 proc. Išfasavimo svoris nurodytas bendras (produkto ir skysčio).</t>
  </si>
  <si>
    <t>Nepjaustyti, saldžiai rūgštūs, išfasuoti nuo 0,5kg  iki 4,5 kg.</t>
  </si>
  <si>
    <t>Taroje su patogių atidarymu (stiklainiuose atsukamu dangteliu, arba skardinėse dėžutėse su laikikliu atidarymui).Fasuota ne mažiau nei 0,8kg. Pagaminti iš žalių nešaldytų, ne rehidratuotų žirnelių, vidutinio kietumo, užpilas skaidrus. Grynojo produkto ne mažiau kaip 65 proc. Išfasavimo svoris nurodytas bendras (produkto ir skysčio).</t>
  </si>
  <si>
    <t>Taroje su patogiu atidarymu (stiklainiuose atsukamu dangteliu, arba skardinėse dėžutėse su laikikliu atidarymui). Fasuota ne mažiau kaip 0,5 kg. Pagaminta iš nešaldytų, ne rehidratuotų kukurūzų, sveiki, vidutinio kietumo, užpilas skaidrus, be pridėtinio cukraus. Grynojo produkto ne mažiau kaip 70 proc. Išfasavimo svoris nurodytas bendras (produkto ir skysčio).</t>
  </si>
  <si>
    <t>Riešutų kremas su riešutų gabalėliais.</t>
  </si>
  <si>
    <t>Džiovinti abrikosai be kauliukų</t>
  </si>
  <si>
    <t>Sveiki, be kauliukų, be konservantų, be pridėtinio cukraus</t>
  </si>
  <si>
    <t>Sveikos, be kauliukų, be konservantų, be pridėtinio cukraus</t>
  </si>
  <si>
    <t>Džiovintos datulės</t>
  </si>
  <si>
    <t>Razinos</t>
  </si>
  <si>
    <t>Sultys įvairių vaisių</t>
  </si>
  <si>
    <t>Įvairių vaisių sultys, papildomai nevitaminizuotos, cukraus kiekis ne daugiau 5g 100g produkto. Išfasuotos po 0,200-0,330g.</t>
  </si>
  <si>
    <t>l</t>
  </si>
  <si>
    <t>Sultys įvairių uogų</t>
  </si>
  <si>
    <t>Įvairių uogų sultys, papildomai nevitaminizuotos, cukraus kiekis ne daugiau 5g 100g produkto. Išfasuotos po 0,200-0,330g.</t>
  </si>
  <si>
    <t>Pjaustyti kubeliais, saldžiai rūgštūs, išfasuoti nuo0,5kg iki 4,5 kg.</t>
  </si>
  <si>
    <t>Konservuoti agurkai marinuoti, kubeliais</t>
  </si>
  <si>
    <t>Konservuoti agurkai marinuoti, griežinėliais</t>
  </si>
  <si>
    <t>Pjaustyti griežinėliais, saldžiai rūgštūs, išfasuoti nuo0,5kg iki 4,5 kg.</t>
  </si>
  <si>
    <t>Ekologiški. Taroje su patogių atidarymu (stiklainiuose atsukamu dangteliu, arba skardinėse dėžutėse su laikikliu atidarymui). Grynojo produkto ne mažiau kaip 65 proc. Išfasavimo svoris nurodytas bendras (produkto ir skysčio).</t>
  </si>
  <si>
    <t>Konservuoti žali žirneliai ekologiški</t>
  </si>
  <si>
    <t>Taroje su patogiu atidarymu (skardinėse dėžutėse su laikikliu atidarymui). Pagaminti iš nešaldytų, ne rehidratuotų, vidutinio kietum Išfasuota  nuo 0,8 iki 4 kg.</t>
  </si>
  <si>
    <t>Konservuotos pupelės baltos</t>
  </si>
  <si>
    <t xml:space="preserve">Taroje su patogiu atidarymu (stiklainiuose atsukamu dangteliu, arba skardinėse dėžutėse su laikikliu atidarymui). Pagaminti iš nešaldytų, ne rehidratuotų, vidutinio kietumo, užpilas skaidrus. Grynojo produkto ne mažiau kaip 60 proc. Išfasavimo svoris nurodytas bendras (produkto ir skysčio).  </t>
  </si>
  <si>
    <t>Šaldytos braškės ekologiškos</t>
  </si>
  <si>
    <t>Šaldytos šparaginės pupelės ekologiškos</t>
  </si>
  <si>
    <t>Šaldytos mėlynės Ekologiškos</t>
  </si>
  <si>
    <t>Šaldyti mangai Ekologiški</t>
  </si>
  <si>
    <t>Drėgnis ne daugiau kaip 20 proc. Diastazės aktyvumas ne mažiau kaip 8 vienetai. Ne konditerinis medus. Išgautas nepašildžius korių ir kituose gamybos etapuose nenaudojant terminio apdorojimo. Fasuotas išspaudžiamoje taroje</t>
  </si>
  <si>
    <t>Džemas,  Tirpiųjų sausųjų medžiagų kiekis ne mažesnis kaip 60 % Fasuotas plastikinėje taroje, išspadžiamuose induose.</t>
  </si>
  <si>
    <t>Šaldytas daržovių mišinys Brunoise pjaustymo</t>
  </si>
  <si>
    <t>Greitai užšaldyti,  pjaustyti, nesutrupėję, pakartotinai neužšaldyti, birūs, išsaugoję jiems būdingą skonį, spalvą ir kvapą</t>
  </si>
  <si>
    <t>Šaldyti brokoliai stambūs</t>
  </si>
  <si>
    <t>Šaldyti brokoliai maži</t>
  </si>
  <si>
    <t>Šaldyti brokoliai Brunoise pjaustymo</t>
  </si>
  <si>
    <t>Šaldytas daržovių mišinys be šparaginių pupelių</t>
  </si>
  <si>
    <t>Šaldytas daržovių mišinys su egzotiškomis daržovėmis</t>
  </si>
  <si>
    <t>pakuotė  iki 2,5 kg morkos, sojų daigai, rauginti žirniai, bambuko gabaliukai, vandens kaštonai, juodieji grybai ar panašūs</t>
  </si>
  <si>
    <t xml:space="preserve">Šaldytas morkų ir cukinijų griežinėlių mišinys </t>
  </si>
  <si>
    <t>Pakuotė iki 2,5 kg.</t>
  </si>
  <si>
    <t>Šaldytas daržovių mišinys su baltomis ar raudonomis pupelėmis</t>
  </si>
  <si>
    <t>Šaldyti pievagrybiai grybai</t>
  </si>
  <si>
    <t>Šaldyti žiediniai kopūstai stambūs</t>
  </si>
  <si>
    <t>Šaldyti žiediniai kopūstai mini</t>
  </si>
  <si>
    <t>Šaldyti žiediniai kopūstai. Brunoise ojaustymo</t>
  </si>
  <si>
    <t>Šaldyti pastarnokai</t>
  </si>
  <si>
    <t>Šaldyti salierų gumbai</t>
  </si>
  <si>
    <t>Šaldytas daržovių mišinys su spelta</t>
  </si>
  <si>
    <t>Šaldytos paryžietiškos morkos</t>
  </si>
  <si>
    <t>Šaldytos bulvių skiltelės</t>
  </si>
  <si>
    <t>Pakuotė iki 2,5 kg. Sudėtis bulvės, saulėgrąžų arba rapsų aliejus, prieskoniai. Be vaikams draudžiamų priedų, be palmių aliejaus.</t>
  </si>
  <si>
    <t xml:space="preserve">Šaldyti bulvių paplptėliai </t>
  </si>
  <si>
    <t>Šaldyti bulvių trikampėliai</t>
  </si>
  <si>
    <t>Šaldytos bulvytės pjaustytos piršteliais</t>
  </si>
  <si>
    <r>
      <t xml:space="preserve">Per </t>
    </r>
    <r>
      <rPr>
        <b/>
        <sz val="8"/>
        <color theme="1"/>
        <rFont val="Times New Roman"/>
        <family val="1"/>
        <charset val="186"/>
      </rPr>
      <t xml:space="preserve">24 </t>
    </r>
    <r>
      <rPr>
        <sz val="8"/>
        <color theme="1"/>
        <rFont val="Times New Roman"/>
        <family val="1"/>
        <charset val="186"/>
      </rPr>
      <t>mėn.</t>
    </r>
  </si>
  <si>
    <t>Aštrus Tex-Mex stiliaus vištienos padažas, skirtas vištienos patiekalams</t>
  </si>
  <si>
    <t>Grūdėtos garstyčios – pagamintos iš nesmulkintų ar stambiai smulkintų garstyčių sėklų, be dirbtinių dažiklių</t>
  </si>
  <si>
    <t>aštrus prieskoninis padažas, pagamintas čili paprikų pagrindu</t>
  </si>
  <si>
    <t>Pesto tipo pasta – baziliko pagrindu pagamintas padažas, su augaliniu aliejumi, be dirbtinių dažiklių ir skonio stipriklių</t>
  </si>
  <si>
    <t>Krienai trinti – 100 % krienų šakniastiebiai, be jokių priedų (be cukraus, acto, konservantų, dažiklių)</t>
  </si>
  <si>
    <t>IV dalis</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</si>
  <si>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</si>
  <si>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</si>
  <si>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</si>
  <si>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r>
      <rPr>
        <u/>
        <sz val="11"/>
        <color indexed="8"/>
        <rFont val="Times New Roman"/>
        <family val="1"/>
        <charset val="186"/>
      </rPr>
      <t>Atitiktį reikalavimui įrodantys dokumentai:</t>
    </r>
    <r>
      <rPr>
        <i/>
        <sz val="11"/>
        <color indexed="8"/>
        <rFont val="Times New Roman"/>
        <family val="1"/>
        <charset val="186"/>
      </rPr>
      <t xml:space="preserve"> tiekėjo deklaracija arba techniniai dokumentai, arba kiti lygiaverčiai įrodymai</t>
    </r>
  </si>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</sst>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charset val="186"/>
    </font>
    <font>
      <b/>
      <sz val="12"/>
      <color theme="1"/>
      <name val="Times New Roman"/>
      <family val="1"/>
      <charset val="186"/>
    </font>
    <font>
      <sz val="8"/>
      <color theme="1"/>
      <name val="Times New Roman"/>
      <family val="1"/>
      <charset val="186"/>
    </font>
    <font>
      <b/>
      <sz val="16"/>
      <color theme="1"/>
      <name val="Times New Roman"/>
      <family val="1"/>
      <charset val="186"/>
    </font>
    <font>
      <sz val="10"/>
      <name val="Arial"/>
      <family val="2"/>
      <charset val="186"/>
    </font>
    <font>
      <sz val="12"/>
      <color theme="1"/>
      <name val="Calibri"/>
      <family val="2"/>
      <scheme val="minor"/>
    </font>
    <font>
      <b/>
      <sz val="14"/>
      <color theme="1"/>
      <name val="Calibri"/>
      <family val="2"/>
      <charset val="186"/>
      <scheme val="minor"/>
    </font>
    <font>
      <sz val="10"/>
      <color theme="1"/>
      <name val="Times New Roman"/>
      <family val="1"/>
      <charset val="186"/>
    </font>
    <font>
      <sz val="10"/>
      <name val="Times New Roman"/>
      <family val="1"/>
      <charset val="186"/>
    </font>
    <font>
      <b/>
      <sz val="10"/>
      <color theme="6" tint="-0.499984740745262"/>
      <name val="Times New Roman"/>
      <family val="1"/>
      <charset val="186"/>
    </font>
    <font>
      <sz val="9"/>
      <color theme="1"/>
      <name val="Calibri"/>
      <family val="2"/>
      <scheme val="minor"/>
    </font>
    <font>
      <sz val="9"/>
      <color theme="1"/>
      <name val="Times New Roman"/>
      <family val="1"/>
      <charset val="186"/>
    </font>
    <font>
      <sz val="9"/>
      <name val="Times New Roman"/>
      <family val="1"/>
      <charset val="186"/>
    </font>
    <font>
      <b/>
      <sz val="8"/>
      <color theme="1"/>
      <name val="Times New Roman"/>
      <family val="1"/>
      <charset val="186"/>
    </font>
    <font>
      <b/>
      <u/>
      <sz val="10"/>
      <name val="Times New Roman"/>
      <family val="1"/>
      <charset val="186"/>
    </font>
    <font>
      <sz val="11"/>
      <name val="Times New Roman"/>
      <family val="1"/>
      <charset val="186"/>
    </font>
    <font>
      <sz val="10"/>
      <color rgb="FF000000"/>
      <name val="Times New Roman"/>
      <family val="1"/>
      <charset val="186"/>
    </font>
    <font>
      <i/>
      <sz val="11"/>
      <color rgb="FF000000"/>
      <name val="Times New Roman"/>
      <family val="1"/>
      <charset val="186"/>
    </font>
    <font>
      <u/>
      <sz val="11"/>
      <color indexed="8"/>
      <name val="Times New Roman"/>
      <family val="1"/>
      <charset val="186"/>
    </font>
    <font>
      <i/>
      <sz val="11"/>
      <color indexed="8"/>
      <name val="Times New Roman"/>
      <family val="1"/>
      <charset val="186"/>
    </font>
    <font>
      <b/>
      <sz val="10"/>
      <name val="Times New Roman"/>
      <family val="1"/>
      <charset val="186"/>
    </font>
    <font>
      <sz val="8"/>
      <name val="Times New Roman"/>
      <family val="1"/>
      <charset val="186"/>
    </font>
  </fonts>
  <fills count="3">
    <fill>
      <patternFill patternType="none"/>
    </fill>
    <fill>
      <patternFill patternType="gray125"/>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65">
    <xf numFmtId="0" fontId="0" fillId="0" borderId="0" xfId="0"/>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4" fillId="0" borderId="2" xfId="0"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0" fillId="0" borderId="0" xfId="0" applyFill="1" applyAlignment="1">
      <alignment wrapText="1"/>
    </xf>
    <xf numFmtId="2" fontId="5" fillId="0" borderId="1" xfId="0" applyNumberFormat="1" applyFont="1" applyFill="1" applyBorder="1" applyAlignment="1">
      <alignment vertical="center"/>
    </xf>
    <xf numFmtId="0" fontId="1" fillId="0" borderId="1" xfId="0" applyFont="1" applyFill="1" applyBorder="1" applyAlignment="1">
      <alignment vertical="center" wrapText="1"/>
    </xf>
    <xf numFmtId="0" fontId="6" fillId="0" borderId="1" xfId="0" applyFont="1" applyBorder="1" applyAlignment="1">
      <alignment vertical="center" wrapText="1"/>
    </xf>
    <xf numFmtId="2" fontId="1" fillId="0" borderId="1" xfId="0" applyNumberFormat="1" applyFont="1" applyBorder="1" applyAlignment="1">
      <alignment vertical="center" wrapText="1"/>
    </xf>
    <xf numFmtId="0" fontId="7" fillId="0" borderId="0" xfId="0" applyFont="1" applyAlignment="1">
      <alignment wrapText="1"/>
    </xf>
    <xf numFmtId="0" fontId="0" fillId="0" borderId="0" xfId="0" applyFill="1"/>
    <xf numFmtId="0" fontId="8" fillId="0" borderId="1" xfId="0" applyFont="1" applyBorder="1" applyAlignment="1">
      <alignment vertical="center" wrapText="1"/>
    </xf>
    <xf numFmtId="0" fontId="8" fillId="0" borderId="4" xfId="0" applyFont="1" applyBorder="1" applyAlignment="1">
      <alignment vertical="center" wrapText="1"/>
    </xf>
    <xf numFmtId="2" fontId="1" fillId="0"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2" fontId="1" fillId="0" borderId="1" xfId="0" applyNumberFormat="1" applyFont="1" applyFill="1" applyBorder="1" applyAlignment="1">
      <alignment vertical="center" wrapText="1"/>
    </xf>
    <xf numFmtId="0" fontId="1" fillId="0" borderId="3" xfId="0" applyFont="1" applyBorder="1" applyAlignment="1">
      <alignment horizontal="center" vertical="center" wrapText="1"/>
    </xf>
    <xf numFmtId="0" fontId="9" fillId="0" borderId="1" xfId="0" applyFont="1" applyBorder="1" applyAlignment="1">
      <alignment vertical="center" wrapText="1"/>
    </xf>
    <xf numFmtId="0" fontId="3" fillId="0" borderId="4" xfId="0" applyFont="1" applyBorder="1" applyAlignment="1">
      <alignment vertical="center" wrapText="1"/>
    </xf>
    <xf numFmtId="2" fontId="10" fillId="0" borderId="2" xfId="0" applyNumberFormat="1" applyFont="1" applyFill="1" applyBorder="1" applyAlignment="1">
      <alignment vertical="center" wrapText="1"/>
    </xf>
    <xf numFmtId="0" fontId="11" fillId="0" borderId="0" xfId="0" applyFont="1" applyAlignment="1">
      <alignment wrapText="1"/>
    </xf>
    <xf numFmtId="0" fontId="11" fillId="0" borderId="1" xfId="0" applyFont="1" applyBorder="1" applyAlignment="1">
      <alignment wrapText="1"/>
    </xf>
    <xf numFmtId="0" fontId="11" fillId="0" borderId="0" xfId="0" applyFont="1"/>
    <xf numFmtId="0" fontId="12" fillId="0" borderId="4"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1" fillId="0" borderId="0" xfId="0" applyFont="1" applyFill="1"/>
    <xf numFmtId="0" fontId="1" fillId="2" borderId="4" xfId="0" applyFont="1" applyFill="1" applyBorder="1" applyAlignment="1">
      <alignment vertical="center" wrapText="1"/>
    </xf>
    <xf numFmtId="0" fontId="3" fillId="0" borderId="10" xfId="0" applyFont="1" applyBorder="1" applyAlignment="1">
      <alignment vertical="center" wrapText="1"/>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2" fillId="0" borderId="11" xfId="0" applyFont="1" applyBorder="1" applyAlignment="1">
      <alignment vertical="center"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0" xfId="0" applyFont="1" applyAlignment="1">
      <alignment horizontal="left" vertical="center" wrapText="1"/>
    </xf>
    <xf numFmtId="0" fontId="9" fillId="0" borderId="0" xfId="0" applyFont="1" applyAlignment="1">
      <alignment horizontal="left" vertical="center" wrapText="1"/>
    </xf>
    <xf numFmtId="0" fontId="16" fillId="0" borderId="0" xfId="0" applyFont="1" applyAlignment="1">
      <alignment wrapText="1"/>
    </xf>
    <xf numFmtId="0" fontId="17" fillId="0" borderId="12" xfId="0" applyFont="1" applyBorder="1" applyAlignment="1">
      <alignment vertical="center"/>
    </xf>
    <xf numFmtId="0" fontId="9" fillId="0" borderId="12" xfId="0" applyFont="1" applyBorder="1" applyAlignment="1">
      <alignment horizontal="left" vertical="center" wrapText="1"/>
    </xf>
    <xf numFmtId="0" fontId="18" fillId="0" borderId="12" xfId="0" applyFont="1" applyBorder="1" applyAlignment="1">
      <alignment horizontal="center" vertical="center" wrapText="1"/>
    </xf>
    <xf numFmtId="0" fontId="9"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horizontal="right" vertical="center" wrapText="1"/>
    </xf>
    <xf numFmtId="4" fontId="21" fillId="0" borderId="0" xfId="0" applyNumberFormat="1" applyFont="1" applyAlignment="1">
      <alignment horizontal="center" vertical="center" wrapText="1"/>
    </xf>
    <xf numFmtId="0" fontId="22" fillId="0" borderId="13" xfId="0" applyFont="1" applyBorder="1" applyAlignment="1">
      <alignment horizontal="left" vertical="center" wrapText="1"/>
    </xf>
    <xf numFmtId="0" fontId="22" fillId="0" borderId="14" xfId="0" applyFont="1" applyBorder="1" applyAlignment="1">
      <alignment horizontal="left" vertical="center" wrapText="1"/>
    </xf>
    <xf numFmtId="0" fontId="22" fillId="0" borderId="15" xfId="0" applyFont="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97</xdr:row>
      <xdr:rowOff>0</xdr:rowOff>
    </xdr:from>
    <xdr:to>
      <xdr:col>3</xdr:col>
      <xdr:colOff>9525</xdr:colOff>
      <xdr:row>98</xdr:row>
      <xdr:rowOff>28575</xdr:rowOff>
    </xdr:to>
    <xdr:pic>
      <xdr:nvPicPr>
        <xdr:cNvPr id="2" name="Picture 1">
          <a:extLst>
            <a:ext uri="{FF2B5EF4-FFF2-40B4-BE49-F238E27FC236}">
              <a16:creationId xmlns:a16="http://schemas.microsoft.com/office/drawing/2014/main" id="{55F5959B-6E90-43A7-8E1B-1932BB45C4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29743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97</xdr:row>
      <xdr:rowOff>0</xdr:rowOff>
    </xdr:from>
    <xdr:to>
      <xdr:col>3</xdr:col>
      <xdr:colOff>9525</xdr:colOff>
      <xdr:row>97</xdr:row>
      <xdr:rowOff>19050</xdr:rowOff>
    </xdr:to>
    <xdr:pic>
      <xdr:nvPicPr>
        <xdr:cNvPr id="3" name="Picture 2">
          <a:extLst>
            <a:ext uri="{FF2B5EF4-FFF2-40B4-BE49-F238E27FC236}">
              <a16:creationId xmlns:a16="http://schemas.microsoft.com/office/drawing/2014/main" id="{EE5F232A-965F-4574-9E6C-CB4EDFCF2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29743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97</xdr:row>
      <xdr:rowOff>0</xdr:rowOff>
    </xdr:from>
    <xdr:to>
      <xdr:col>3</xdr:col>
      <xdr:colOff>9525</xdr:colOff>
      <xdr:row>98</xdr:row>
      <xdr:rowOff>28575</xdr:rowOff>
    </xdr:to>
    <xdr:pic>
      <xdr:nvPicPr>
        <xdr:cNvPr id="4" name="Picture 3">
          <a:extLst>
            <a:ext uri="{FF2B5EF4-FFF2-40B4-BE49-F238E27FC236}">
              <a16:creationId xmlns:a16="http://schemas.microsoft.com/office/drawing/2014/main" id="{58B37C03-E7D4-4D94-ACDD-57E9176E8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29743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97</xdr:row>
      <xdr:rowOff>0</xdr:rowOff>
    </xdr:from>
    <xdr:to>
      <xdr:col>3</xdr:col>
      <xdr:colOff>9525</xdr:colOff>
      <xdr:row>97</xdr:row>
      <xdr:rowOff>19050</xdr:rowOff>
    </xdr:to>
    <xdr:pic>
      <xdr:nvPicPr>
        <xdr:cNvPr id="5" name="Picture 4">
          <a:extLst>
            <a:ext uri="{FF2B5EF4-FFF2-40B4-BE49-F238E27FC236}">
              <a16:creationId xmlns:a16="http://schemas.microsoft.com/office/drawing/2014/main" id="{98D5042A-A3AC-4D6D-A0B6-6D0F78DA31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29743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97</xdr:row>
      <xdr:rowOff>0</xdr:rowOff>
    </xdr:from>
    <xdr:to>
      <xdr:col>3</xdr:col>
      <xdr:colOff>9525</xdr:colOff>
      <xdr:row>98</xdr:row>
      <xdr:rowOff>28575</xdr:rowOff>
    </xdr:to>
    <xdr:pic>
      <xdr:nvPicPr>
        <xdr:cNvPr id="6" name="Picture 1">
          <a:extLst>
            <a:ext uri="{FF2B5EF4-FFF2-40B4-BE49-F238E27FC236}">
              <a16:creationId xmlns:a16="http://schemas.microsoft.com/office/drawing/2014/main" id="{BE96C1A6-90C8-4A60-BE42-64BBAD05AB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229743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1743075</xdr:colOff>
      <xdr:row>98</xdr:row>
      <xdr:rowOff>323850</xdr:rowOff>
    </xdr:from>
    <xdr:to>
      <xdr:col>3</xdr:col>
      <xdr:colOff>1752600</xdr:colOff>
      <xdr:row>98</xdr:row>
      <xdr:rowOff>542925</xdr:rowOff>
    </xdr:to>
    <xdr:pic>
      <xdr:nvPicPr>
        <xdr:cNvPr id="7" name="Picture 3">
          <a:extLst>
            <a:ext uri="{FF2B5EF4-FFF2-40B4-BE49-F238E27FC236}">
              <a16:creationId xmlns:a16="http://schemas.microsoft.com/office/drawing/2014/main" id="{3398EB1A-7A87-4869-BC98-336D606B4E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8075" y="23536275"/>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09"/>
  <sheetViews>
    <sheetView tabSelected="1" topLeftCell="A85" zoomScale="110" zoomScaleNormal="110" workbookViewId="0">
      <selection activeCell="C98" sqref="C98:J101"/>
    </sheetView>
  </sheetViews>
  <sheetFormatPr defaultRowHeight="15" x14ac:dyDescent="0.25"/>
  <cols>
    <col min="1" max="1" width="1.5703125" customWidth="1"/>
    <col min="2" max="2" width="5.7109375" customWidth="1"/>
    <col min="3" max="3" width="20.28515625" customWidth="1"/>
    <col min="4" max="4" width="32.85546875" style="29" customWidth="1"/>
    <col min="5" max="5" width="13.5703125" customWidth="1"/>
    <col min="6" max="6" width="6.28515625" customWidth="1"/>
    <col min="7" max="7" width="7.28515625" customWidth="1"/>
    <col min="8" max="8" width="10.42578125" customWidth="1"/>
    <col min="9" max="9" width="10.5703125" customWidth="1"/>
    <col min="10" max="10" width="9.85546875" customWidth="1"/>
    <col min="11" max="11" width="7.7109375" customWidth="1"/>
    <col min="12" max="12" width="12.85546875" style="17" customWidth="1"/>
    <col min="13" max="13" width="16.28515625" bestFit="1" customWidth="1"/>
    <col min="14" max="14" width="3.28515625" customWidth="1"/>
  </cols>
  <sheetData>
    <row r="1" spans="2:13" s="6" customFormat="1" x14ac:dyDescent="0.25">
      <c r="D1" s="27"/>
      <c r="L1" s="11"/>
    </row>
    <row r="2" spans="2:13" s="6" customFormat="1" ht="19.5" thickBot="1" x14ac:dyDescent="0.35">
      <c r="C2" s="16" t="s">
        <v>162</v>
      </c>
      <c r="D2" s="27"/>
      <c r="L2" s="11"/>
    </row>
    <row r="3" spans="2:13" s="6" customFormat="1" ht="24.75" customHeight="1" thickBot="1" x14ac:dyDescent="0.3">
      <c r="B3" s="44" t="s">
        <v>1</v>
      </c>
      <c r="C3" s="46" t="s">
        <v>2</v>
      </c>
      <c r="D3" s="48" t="s">
        <v>3</v>
      </c>
      <c r="E3" s="50" t="s">
        <v>74</v>
      </c>
      <c r="F3" s="39" t="s">
        <v>4</v>
      </c>
      <c r="G3" s="39" t="s">
        <v>5</v>
      </c>
      <c r="H3" s="35" t="s">
        <v>6</v>
      </c>
      <c r="I3" s="36"/>
      <c r="J3" s="37" t="s">
        <v>31</v>
      </c>
      <c r="K3" s="37" t="s">
        <v>32</v>
      </c>
      <c r="L3" s="42" t="s">
        <v>33</v>
      </c>
      <c r="M3" s="39" t="s">
        <v>34</v>
      </c>
    </row>
    <row r="4" spans="2:13" s="6" customFormat="1" ht="42.75" customHeight="1" thickBot="1" x14ac:dyDescent="0.3">
      <c r="B4" s="45"/>
      <c r="C4" s="47"/>
      <c r="D4" s="49"/>
      <c r="E4" s="51"/>
      <c r="F4" s="40"/>
      <c r="G4" s="40"/>
      <c r="H4" s="25" t="s">
        <v>54</v>
      </c>
      <c r="I4" s="25" t="s">
        <v>156</v>
      </c>
      <c r="J4" s="38"/>
      <c r="K4" s="38"/>
      <c r="L4" s="43"/>
      <c r="M4" s="40"/>
    </row>
    <row r="5" spans="2:13" s="6" customFormat="1" ht="16.5" customHeight="1" thickBot="1" x14ac:dyDescent="0.3">
      <c r="B5" s="41" t="s">
        <v>73</v>
      </c>
      <c r="C5" s="41"/>
      <c r="D5" s="41"/>
      <c r="E5" s="41"/>
      <c r="F5" s="41"/>
      <c r="G5" s="41"/>
      <c r="H5" s="41"/>
      <c r="I5" s="41"/>
      <c r="J5" s="41"/>
      <c r="K5" s="41"/>
      <c r="L5" s="41"/>
      <c r="M5" s="41"/>
    </row>
    <row r="6" spans="2:13" s="6" customFormat="1" ht="36.75" thickBot="1" x14ac:dyDescent="0.3">
      <c r="B6" s="2">
        <v>1</v>
      </c>
      <c r="C6" s="3" t="s">
        <v>8</v>
      </c>
      <c r="D6" s="30" t="s">
        <v>9</v>
      </c>
      <c r="E6" s="19"/>
      <c r="F6" s="3"/>
      <c r="G6" s="3" t="s">
        <v>0</v>
      </c>
      <c r="H6" s="3">
        <v>12</v>
      </c>
      <c r="I6" s="1">
        <f>H6*24</f>
        <v>288</v>
      </c>
      <c r="J6" s="7"/>
      <c r="K6" s="12"/>
      <c r="L6" s="20"/>
      <c r="M6" s="1"/>
    </row>
    <row r="7" spans="2:13" s="6" customFormat="1" ht="48.75" thickBot="1" x14ac:dyDescent="0.3">
      <c r="B7" s="23">
        <v>2</v>
      </c>
      <c r="C7" s="3" t="s">
        <v>112</v>
      </c>
      <c r="D7" s="30" t="s">
        <v>113</v>
      </c>
      <c r="E7" s="19"/>
      <c r="F7" s="3"/>
      <c r="G7" s="3" t="s">
        <v>114</v>
      </c>
      <c r="H7" s="3">
        <v>40</v>
      </c>
      <c r="I7" s="1">
        <f t="shared" ref="I7:I70" si="0">H7*24</f>
        <v>960</v>
      </c>
      <c r="J7" s="7"/>
      <c r="K7" s="12"/>
      <c r="L7" s="20"/>
      <c r="M7" s="1"/>
    </row>
    <row r="8" spans="2:13" s="6" customFormat="1" ht="56.25" customHeight="1" thickBot="1" x14ac:dyDescent="0.3">
      <c r="B8" s="23">
        <v>3</v>
      </c>
      <c r="C8" s="3" t="s">
        <v>115</v>
      </c>
      <c r="D8" s="30" t="s">
        <v>116</v>
      </c>
      <c r="E8" s="19"/>
      <c r="F8" s="3"/>
      <c r="G8" s="3" t="s">
        <v>114</v>
      </c>
      <c r="H8" s="3">
        <v>40</v>
      </c>
      <c r="I8" s="1">
        <f t="shared" si="0"/>
        <v>960</v>
      </c>
      <c r="J8" s="7"/>
      <c r="K8" s="12"/>
      <c r="L8" s="20"/>
      <c r="M8" s="1"/>
    </row>
    <row r="9" spans="2:13" s="6" customFormat="1" ht="61.5" thickBot="1" x14ac:dyDescent="0.3">
      <c r="B9" s="23">
        <v>4</v>
      </c>
      <c r="C9" s="3" t="s">
        <v>10</v>
      </c>
      <c r="D9" s="28" t="s">
        <v>102</v>
      </c>
      <c r="E9" s="19"/>
      <c r="F9" s="3"/>
      <c r="G9" s="3" t="s">
        <v>0</v>
      </c>
      <c r="H9" s="3">
        <v>6</v>
      </c>
      <c r="I9" s="1">
        <f t="shared" si="0"/>
        <v>144</v>
      </c>
      <c r="J9" s="7"/>
      <c r="K9" s="12"/>
      <c r="L9" s="20"/>
      <c r="M9" s="1"/>
    </row>
    <row r="10" spans="2:13" s="6" customFormat="1" ht="32.25" thickBot="1" x14ac:dyDescent="0.3">
      <c r="B10" s="23">
        <v>5</v>
      </c>
      <c r="C10" s="3" t="s">
        <v>11</v>
      </c>
      <c r="D10" s="30" t="s">
        <v>103</v>
      </c>
      <c r="E10" s="19"/>
      <c r="F10" s="3"/>
      <c r="G10" s="3" t="s">
        <v>0</v>
      </c>
      <c r="H10" s="3">
        <v>15</v>
      </c>
      <c r="I10" s="1">
        <f t="shared" si="0"/>
        <v>360</v>
      </c>
      <c r="J10" s="7"/>
      <c r="K10" s="12"/>
      <c r="L10" s="20"/>
      <c r="M10" s="1"/>
    </row>
    <row r="11" spans="2:13" s="6" customFormat="1" ht="32.25" thickBot="1" x14ac:dyDescent="0.3">
      <c r="B11" s="23">
        <v>6</v>
      </c>
      <c r="C11" s="3" t="s">
        <v>118</v>
      </c>
      <c r="D11" s="30" t="s">
        <v>117</v>
      </c>
      <c r="E11" s="19"/>
      <c r="F11" s="3"/>
      <c r="G11" s="3"/>
      <c r="H11" s="3">
        <v>1</v>
      </c>
      <c r="I11" s="1">
        <f t="shared" si="0"/>
        <v>24</v>
      </c>
      <c r="J11" s="7"/>
      <c r="K11" s="12"/>
      <c r="L11" s="20"/>
      <c r="M11" s="1"/>
    </row>
    <row r="12" spans="2:13" s="6" customFormat="1" ht="49.5" customHeight="1" thickBot="1" x14ac:dyDescent="0.3">
      <c r="B12" s="23">
        <v>7</v>
      </c>
      <c r="C12" s="3" t="s">
        <v>119</v>
      </c>
      <c r="D12" s="30" t="s">
        <v>120</v>
      </c>
      <c r="E12" s="19"/>
      <c r="F12" s="3"/>
      <c r="G12" s="3"/>
      <c r="H12" s="3">
        <v>6</v>
      </c>
      <c r="I12" s="1">
        <f t="shared" si="0"/>
        <v>144</v>
      </c>
      <c r="J12" s="7"/>
      <c r="K12" s="12"/>
      <c r="L12" s="20"/>
      <c r="M12" s="1"/>
    </row>
    <row r="13" spans="2:13" s="6" customFormat="1" ht="85.5" thickBot="1" x14ac:dyDescent="0.3">
      <c r="B13" s="23">
        <v>8</v>
      </c>
      <c r="C13" s="3" t="s">
        <v>36</v>
      </c>
      <c r="D13" s="28" t="s">
        <v>75</v>
      </c>
      <c r="E13" s="19"/>
      <c r="F13" s="3"/>
      <c r="G13" s="3" t="s">
        <v>0</v>
      </c>
      <c r="H13" s="3">
        <v>20</v>
      </c>
      <c r="I13" s="1">
        <f t="shared" si="0"/>
        <v>480</v>
      </c>
      <c r="J13" s="7"/>
      <c r="K13" s="12"/>
      <c r="L13" s="20"/>
      <c r="M13" s="1"/>
    </row>
    <row r="14" spans="2:13" s="6" customFormat="1" ht="97.5" thickBot="1" x14ac:dyDescent="0.3">
      <c r="B14" s="23">
        <v>9</v>
      </c>
      <c r="C14" s="3" t="s">
        <v>37</v>
      </c>
      <c r="D14" s="28" t="s">
        <v>76</v>
      </c>
      <c r="E14" s="19"/>
      <c r="F14" s="3"/>
      <c r="G14" s="3" t="s">
        <v>0</v>
      </c>
      <c r="H14" s="3">
        <v>10</v>
      </c>
      <c r="I14" s="1">
        <f t="shared" si="0"/>
        <v>240</v>
      </c>
      <c r="J14" s="7"/>
      <c r="K14" s="12"/>
      <c r="L14" s="20"/>
      <c r="M14" s="1"/>
    </row>
    <row r="15" spans="2:13" s="6" customFormat="1" ht="109.5" thickBot="1" x14ac:dyDescent="0.3">
      <c r="B15" s="23">
        <v>10</v>
      </c>
      <c r="C15" s="3" t="s">
        <v>12</v>
      </c>
      <c r="D15" s="28" t="s">
        <v>104</v>
      </c>
      <c r="E15" s="19"/>
      <c r="F15" s="3"/>
      <c r="G15" s="3" t="s">
        <v>0</v>
      </c>
      <c r="H15" s="3">
        <v>20</v>
      </c>
      <c r="I15" s="1">
        <f t="shared" si="0"/>
        <v>480</v>
      </c>
      <c r="J15" s="7"/>
      <c r="K15" s="12"/>
      <c r="L15" s="20"/>
      <c r="M15" s="1"/>
    </row>
    <row r="16" spans="2:13" s="6" customFormat="1" ht="73.5" thickBot="1" x14ac:dyDescent="0.3">
      <c r="B16" s="23">
        <v>11</v>
      </c>
      <c r="C16" s="34" t="s">
        <v>122</v>
      </c>
      <c r="D16" s="28" t="s">
        <v>121</v>
      </c>
      <c r="E16" s="19"/>
      <c r="F16" s="3"/>
      <c r="G16" s="3" t="s">
        <v>0</v>
      </c>
      <c r="H16" s="3">
        <v>10</v>
      </c>
      <c r="I16" s="1">
        <f t="shared" si="0"/>
        <v>240</v>
      </c>
      <c r="J16" s="7"/>
      <c r="K16" s="12"/>
      <c r="L16" s="20"/>
      <c r="M16" s="1"/>
    </row>
    <row r="17" spans="2:13" s="6" customFormat="1" ht="121.5" thickBot="1" x14ac:dyDescent="0.3">
      <c r="B17" s="23">
        <v>12</v>
      </c>
      <c r="C17" s="3" t="s">
        <v>13</v>
      </c>
      <c r="D17" s="28" t="s">
        <v>105</v>
      </c>
      <c r="E17" s="19"/>
      <c r="F17" s="3"/>
      <c r="G17" s="3" t="s">
        <v>0</v>
      </c>
      <c r="H17" s="3">
        <v>10</v>
      </c>
      <c r="I17" s="1">
        <f t="shared" si="0"/>
        <v>240</v>
      </c>
      <c r="J17" s="7"/>
      <c r="K17" s="12"/>
      <c r="L17" s="20"/>
      <c r="M17" s="1"/>
    </row>
    <row r="18" spans="2:13" s="6" customFormat="1" ht="61.5" thickBot="1" x14ac:dyDescent="0.3">
      <c r="B18" s="23">
        <v>13</v>
      </c>
      <c r="C18" s="3" t="s">
        <v>14</v>
      </c>
      <c r="D18" s="28" t="s">
        <v>77</v>
      </c>
      <c r="E18" s="19"/>
      <c r="F18" s="3"/>
      <c r="G18" s="3" t="s">
        <v>0</v>
      </c>
      <c r="H18" s="3">
        <v>1</v>
      </c>
      <c r="I18" s="1">
        <f t="shared" si="0"/>
        <v>24</v>
      </c>
      <c r="J18" s="7"/>
      <c r="K18" s="12"/>
      <c r="L18" s="20"/>
      <c r="M18" s="1"/>
    </row>
    <row r="19" spans="2:13" s="6" customFormat="1" ht="61.5" thickBot="1" x14ac:dyDescent="0.3">
      <c r="B19" s="23">
        <v>14</v>
      </c>
      <c r="C19" s="3" t="s">
        <v>78</v>
      </c>
      <c r="D19" s="28" t="s">
        <v>123</v>
      </c>
      <c r="E19" s="19"/>
      <c r="F19" s="3"/>
      <c r="G19" s="3" t="s">
        <v>0</v>
      </c>
      <c r="H19" s="3">
        <v>20</v>
      </c>
      <c r="I19" s="1">
        <f t="shared" si="0"/>
        <v>480</v>
      </c>
      <c r="J19" s="7"/>
      <c r="K19" s="12"/>
      <c r="L19" s="20"/>
      <c r="M19" s="1"/>
    </row>
    <row r="20" spans="2:13" s="6" customFormat="1" ht="97.5" thickBot="1" x14ac:dyDescent="0.3">
      <c r="B20" s="23">
        <v>15</v>
      </c>
      <c r="C20" s="3" t="s">
        <v>124</v>
      </c>
      <c r="D20" s="28" t="s">
        <v>125</v>
      </c>
      <c r="E20" s="19"/>
      <c r="F20" s="3"/>
      <c r="G20" s="3" t="s">
        <v>0</v>
      </c>
      <c r="H20" s="3">
        <v>30</v>
      </c>
      <c r="I20" s="1">
        <f t="shared" si="0"/>
        <v>720</v>
      </c>
      <c r="J20" s="7"/>
      <c r="K20" s="12"/>
      <c r="L20" s="20"/>
      <c r="M20" s="1"/>
    </row>
    <row r="21" spans="2:13" s="6" customFormat="1" ht="49.5" thickBot="1" x14ac:dyDescent="0.3">
      <c r="B21" s="23">
        <v>16</v>
      </c>
      <c r="C21" s="3" t="s">
        <v>68</v>
      </c>
      <c r="D21" s="28" t="s">
        <v>79</v>
      </c>
      <c r="E21" s="19"/>
      <c r="F21" s="3"/>
      <c r="G21" s="3" t="s">
        <v>0</v>
      </c>
      <c r="H21" s="3">
        <v>10</v>
      </c>
      <c r="I21" s="1">
        <f t="shared" si="0"/>
        <v>240</v>
      </c>
      <c r="J21" s="7"/>
      <c r="K21" s="12"/>
      <c r="L21" s="20"/>
      <c r="M21" s="1"/>
    </row>
    <row r="22" spans="2:13" s="6" customFormat="1" ht="49.5" thickBot="1" x14ac:dyDescent="0.3">
      <c r="B22" s="23">
        <v>17</v>
      </c>
      <c r="C22" s="3" t="s">
        <v>61</v>
      </c>
      <c r="D22" s="28" t="s">
        <v>79</v>
      </c>
      <c r="E22" s="19"/>
      <c r="F22" s="3"/>
      <c r="G22" s="3" t="s">
        <v>0</v>
      </c>
      <c r="H22" s="3">
        <v>2</v>
      </c>
      <c r="I22" s="1">
        <f t="shared" si="0"/>
        <v>48</v>
      </c>
      <c r="J22" s="7"/>
      <c r="K22" s="12"/>
      <c r="L22" s="20"/>
      <c r="M22" s="1"/>
    </row>
    <row r="23" spans="2:13" s="6" customFormat="1" ht="49.5" thickBot="1" x14ac:dyDescent="0.3">
      <c r="B23" s="23">
        <v>18</v>
      </c>
      <c r="C23" s="3" t="s">
        <v>62</v>
      </c>
      <c r="D23" s="28" t="s">
        <v>79</v>
      </c>
      <c r="E23" s="19"/>
      <c r="F23" s="3"/>
      <c r="G23" s="3" t="s">
        <v>0</v>
      </c>
      <c r="H23" s="3">
        <v>2</v>
      </c>
      <c r="I23" s="1">
        <f t="shared" si="0"/>
        <v>48</v>
      </c>
      <c r="J23" s="7"/>
      <c r="K23" s="12"/>
      <c r="L23" s="20"/>
      <c r="M23" s="1"/>
    </row>
    <row r="24" spans="2:13" s="6" customFormat="1" ht="73.5" thickBot="1" x14ac:dyDescent="0.3">
      <c r="B24" s="23">
        <v>19</v>
      </c>
      <c r="C24" s="3" t="s">
        <v>80</v>
      </c>
      <c r="D24" s="28" t="s">
        <v>81</v>
      </c>
      <c r="E24" s="19"/>
      <c r="F24" s="3"/>
      <c r="G24" s="3"/>
      <c r="H24" s="3">
        <v>2</v>
      </c>
      <c r="I24" s="1">
        <f t="shared" si="0"/>
        <v>48</v>
      </c>
      <c r="J24" s="7"/>
      <c r="K24" s="12"/>
      <c r="L24" s="20"/>
      <c r="M24" s="1"/>
    </row>
    <row r="25" spans="2:13" s="6" customFormat="1" ht="37.5" thickBot="1" x14ac:dyDescent="0.3">
      <c r="B25" s="23">
        <v>20</v>
      </c>
      <c r="C25" s="3" t="s">
        <v>64</v>
      </c>
      <c r="D25" s="28" t="s">
        <v>158</v>
      </c>
      <c r="E25" s="19"/>
      <c r="F25" s="3"/>
      <c r="G25" s="3" t="s">
        <v>0</v>
      </c>
      <c r="H25" s="3">
        <v>3</v>
      </c>
      <c r="I25" s="1">
        <f t="shared" si="0"/>
        <v>72</v>
      </c>
      <c r="J25" s="7"/>
      <c r="K25" s="12"/>
      <c r="L25" s="20"/>
      <c r="M25" s="1"/>
    </row>
    <row r="26" spans="2:13" s="6" customFormat="1" ht="25.5" thickBot="1" x14ac:dyDescent="0.3">
      <c r="B26" s="23">
        <v>21</v>
      </c>
      <c r="C26" s="3" t="s">
        <v>65</v>
      </c>
      <c r="D26" s="28" t="s">
        <v>159</v>
      </c>
      <c r="E26" s="19"/>
      <c r="F26" s="3"/>
      <c r="G26" s="3" t="s">
        <v>0</v>
      </c>
      <c r="H26" s="3">
        <v>3</v>
      </c>
      <c r="I26" s="1">
        <f t="shared" si="0"/>
        <v>72</v>
      </c>
      <c r="J26" s="7"/>
      <c r="K26" s="12"/>
      <c r="L26" s="20"/>
      <c r="M26" s="1"/>
    </row>
    <row r="27" spans="2:13" s="6" customFormat="1" ht="32.25" thickBot="1" x14ac:dyDescent="0.3">
      <c r="B27" s="23">
        <v>22</v>
      </c>
      <c r="C27" s="3" t="s">
        <v>66</v>
      </c>
      <c r="D27" s="28" t="s">
        <v>157</v>
      </c>
      <c r="E27" s="19"/>
      <c r="F27" s="3"/>
      <c r="G27" s="3" t="s">
        <v>0</v>
      </c>
      <c r="H27" s="3">
        <v>3</v>
      </c>
      <c r="I27" s="1">
        <f t="shared" si="0"/>
        <v>72</v>
      </c>
      <c r="J27" s="7"/>
      <c r="K27" s="12"/>
      <c r="L27" s="20"/>
      <c r="M27" s="1"/>
    </row>
    <row r="28" spans="2:13" s="6" customFormat="1" ht="49.5" thickBot="1" x14ac:dyDescent="0.3">
      <c r="B28" s="23">
        <v>23</v>
      </c>
      <c r="C28" s="3" t="s">
        <v>63</v>
      </c>
      <c r="D28" s="28" t="s">
        <v>160</v>
      </c>
      <c r="E28" s="19"/>
      <c r="F28" s="3"/>
      <c r="G28" s="3" t="s">
        <v>0</v>
      </c>
      <c r="H28" s="3">
        <v>3</v>
      </c>
      <c r="I28" s="1">
        <f t="shared" si="0"/>
        <v>72</v>
      </c>
      <c r="J28" s="7"/>
      <c r="K28" s="12"/>
      <c r="L28" s="20"/>
      <c r="M28" s="1"/>
    </row>
    <row r="29" spans="2:13" s="6" customFormat="1" ht="37.5" thickBot="1" x14ac:dyDescent="0.3">
      <c r="B29" s="23">
        <v>24</v>
      </c>
      <c r="C29" s="3" t="s">
        <v>53</v>
      </c>
      <c r="D29" s="28" t="s">
        <v>161</v>
      </c>
      <c r="E29" s="19"/>
      <c r="F29" s="3"/>
      <c r="G29" s="3" t="s">
        <v>0</v>
      </c>
      <c r="H29" s="3">
        <v>3</v>
      </c>
      <c r="I29" s="1">
        <f t="shared" si="0"/>
        <v>72</v>
      </c>
      <c r="J29" s="7"/>
      <c r="K29" s="12"/>
      <c r="L29" s="20"/>
      <c r="M29" s="1"/>
    </row>
    <row r="30" spans="2:13" s="6" customFormat="1" ht="73.5" thickBot="1" x14ac:dyDescent="0.3">
      <c r="B30" s="23">
        <v>25</v>
      </c>
      <c r="C30" s="3" t="s">
        <v>15</v>
      </c>
      <c r="D30" s="28" t="s">
        <v>82</v>
      </c>
      <c r="E30" s="19"/>
      <c r="F30" s="3"/>
      <c r="G30" s="3" t="s">
        <v>0</v>
      </c>
      <c r="H30" s="3">
        <v>1</v>
      </c>
      <c r="I30" s="1">
        <f t="shared" si="0"/>
        <v>24</v>
      </c>
      <c r="J30" s="7"/>
      <c r="K30" s="12"/>
      <c r="L30" s="20"/>
      <c r="M30" s="1"/>
    </row>
    <row r="31" spans="2:13" s="6" customFormat="1" ht="49.5" thickBot="1" x14ac:dyDescent="0.3">
      <c r="B31" s="23">
        <v>26</v>
      </c>
      <c r="C31" s="3" t="s">
        <v>16</v>
      </c>
      <c r="D31" s="28" t="s">
        <v>131</v>
      </c>
      <c r="E31" s="19"/>
      <c r="F31" s="3"/>
      <c r="G31" s="3" t="s">
        <v>0</v>
      </c>
      <c r="H31" s="3">
        <v>1</v>
      </c>
      <c r="I31" s="1">
        <f t="shared" si="0"/>
        <v>24</v>
      </c>
      <c r="J31" s="7"/>
      <c r="K31" s="12"/>
      <c r="L31" s="20"/>
      <c r="M31" s="1"/>
    </row>
    <row r="32" spans="2:13" s="6" customFormat="1" ht="49.5" thickBot="1" x14ac:dyDescent="0.3">
      <c r="B32" s="23">
        <v>27</v>
      </c>
      <c r="C32" s="3" t="s">
        <v>17</v>
      </c>
      <c r="D32" s="28" t="s">
        <v>83</v>
      </c>
      <c r="E32" s="19"/>
      <c r="F32" s="3"/>
      <c r="G32" s="3" t="s">
        <v>0</v>
      </c>
      <c r="H32" s="3">
        <v>1</v>
      </c>
      <c r="I32" s="1">
        <f t="shared" si="0"/>
        <v>24</v>
      </c>
      <c r="J32" s="7"/>
      <c r="K32" s="12"/>
      <c r="L32" s="20"/>
      <c r="M32" s="1"/>
    </row>
    <row r="33" spans="2:13" s="6" customFormat="1" ht="49.5" thickBot="1" x14ac:dyDescent="0.3">
      <c r="B33" s="23">
        <v>28</v>
      </c>
      <c r="C33" s="3" t="s">
        <v>18</v>
      </c>
      <c r="D33" s="28" t="s">
        <v>83</v>
      </c>
      <c r="E33" s="19"/>
      <c r="F33" s="3"/>
      <c r="G33" s="3" t="s">
        <v>0</v>
      </c>
      <c r="H33" s="3">
        <v>1</v>
      </c>
      <c r="I33" s="1">
        <f t="shared" si="0"/>
        <v>24</v>
      </c>
      <c r="J33" s="7"/>
      <c r="K33" s="12"/>
      <c r="L33" s="20"/>
      <c r="M33" s="1"/>
    </row>
    <row r="34" spans="2:13" s="6" customFormat="1" ht="49.5" thickBot="1" x14ac:dyDescent="0.3">
      <c r="B34" s="23">
        <v>29</v>
      </c>
      <c r="C34" s="3" t="s">
        <v>19</v>
      </c>
      <c r="D34" s="28" t="s">
        <v>84</v>
      </c>
      <c r="E34" s="19"/>
      <c r="F34" s="3"/>
      <c r="G34" s="3" t="s">
        <v>0</v>
      </c>
      <c r="H34" s="3">
        <v>1</v>
      </c>
      <c r="I34" s="1">
        <f t="shared" si="0"/>
        <v>24</v>
      </c>
      <c r="J34" s="7"/>
      <c r="K34" s="12"/>
      <c r="L34" s="20"/>
      <c r="M34" s="1"/>
    </row>
    <row r="35" spans="2:13" s="6" customFormat="1" ht="49.5" thickBot="1" x14ac:dyDescent="0.3">
      <c r="B35" s="23">
        <v>30</v>
      </c>
      <c r="C35" s="3" t="s">
        <v>106</v>
      </c>
      <c r="D35" s="28" t="s">
        <v>85</v>
      </c>
      <c r="E35" s="19"/>
      <c r="F35" s="3"/>
      <c r="G35" s="3" t="s">
        <v>0</v>
      </c>
      <c r="H35" s="3">
        <v>4</v>
      </c>
      <c r="I35" s="1">
        <f t="shared" si="0"/>
        <v>96</v>
      </c>
      <c r="J35" s="7"/>
      <c r="K35" s="12"/>
      <c r="L35" s="20"/>
      <c r="M35" s="1"/>
    </row>
    <row r="36" spans="2:13" s="6" customFormat="1" ht="85.5" thickBot="1" x14ac:dyDescent="0.3">
      <c r="B36" s="23">
        <v>31</v>
      </c>
      <c r="C36" s="3" t="s">
        <v>67</v>
      </c>
      <c r="D36" s="28" t="s">
        <v>130</v>
      </c>
      <c r="E36" s="19"/>
      <c r="F36" s="3"/>
      <c r="G36" s="3" t="s">
        <v>0</v>
      </c>
      <c r="H36" s="3">
        <v>4</v>
      </c>
      <c r="I36" s="1">
        <f t="shared" si="0"/>
        <v>96</v>
      </c>
      <c r="J36" s="7"/>
      <c r="K36" s="12"/>
      <c r="L36" s="20"/>
      <c r="M36" s="1"/>
    </row>
    <row r="37" spans="2:13" s="6" customFormat="1" ht="85.5" thickBot="1" x14ac:dyDescent="0.3">
      <c r="B37" s="23">
        <v>32</v>
      </c>
      <c r="C37" s="3" t="s">
        <v>20</v>
      </c>
      <c r="D37" s="28" t="s">
        <v>86</v>
      </c>
      <c r="E37" s="19"/>
      <c r="F37" s="3"/>
      <c r="G37" s="3" t="s">
        <v>0</v>
      </c>
      <c r="H37" s="3">
        <v>1</v>
      </c>
      <c r="I37" s="1">
        <f t="shared" si="0"/>
        <v>24</v>
      </c>
      <c r="J37" s="7"/>
      <c r="K37" s="12"/>
      <c r="L37" s="20"/>
      <c r="M37" s="1"/>
    </row>
    <row r="38" spans="2:13" s="6" customFormat="1" ht="85.5" thickBot="1" x14ac:dyDescent="0.3">
      <c r="B38" s="23">
        <v>33</v>
      </c>
      <c r="C38" s="3" t="s">
        <v>21</v>
      </c>
      <c r="D38" s="28" t="s">
        <v>86</v>
      </c>
      <c r="E38" s="19"/>
      <c r="F38" s="3"/>
      <c r="G38" s="3" t="s">
        <v>0</v>
      </c>
      <c r="H38" s="3">
        <v>1</v>
      </c>
      <c r="I38" s="1">
        <f t="shared" si="0"/>
        <v>24</v>
      </c>
      <c r="J38" s="7"/>
      <c r="K38" s="12"/>
      <c r="L38" s="20"/>
      <c r="M38" s="1"/>
    </row>
    <row r="39" spans="2:13" s="6" customFormat="1" ht="85.5" thickBot="1" x14ac:dyDescent="0.3">
      <c r="B39" s="23">
        <v>34</v>
      </c>
      <c r="C39" s="3" t="s">
        <v>22</v>
      </c>
      <c r="D39" s="28" t="s">
        <v>86</v>
      </c>
      <c r="E39" s="19"/>
      <c r="F39" s="3"/>
      <c r="G39" s="3" t="s">
        <v>0</v>
      </c>
      <c r="H39" s="3">
        <v>1</v>
      </c>
      <c r="I39" s="1">
        <f t="shared" si="0"/>
        <v>24</v>
      </c>
      <c r="J39" s="7"/>
      <c r="K39" s="12"/>
      <c r="L39" s="20"/>
      <c r="M39" s="1"/>
    </row>
    <row r="40" spans="2:13" s="6" customFormat="1" ht="85.5" thickBot="1" x14ac:dyDescent="0.3">
      <c r="B40" s="23">
        <v>35</v>
      </c>
      <c r="C40" s="3" t="s">
        <v>23</v>
      </c>
      <c r="D40" s="28" t="s">
        <v>86</v>
      </c>
      <c r="E40" s="19"/>
      <c r="F40" s="3"/>
      <c r="G40" s="3" t="s">
        <v>0</v>
      </c>
      <c r="H40" s="3">
        <v>1</v>
      </c>
      <c r="I40" s="1">
        <f t="shared" si="0"/>
        <v>24</v>
      </c>
      <c r="J40" s="7"/>
      <c r="K40" s="12"/>
      <c r="L40" s="20"/>
      <c r="M40" s="1"/>
    </row>
    <row r="41" spans="2:13" s="6" customFormat="1" ht="49.5" thickBot="1" x14ac:dyDescent="0.3">
      <c r="B41" s="23">
        <v>36</v>
      </c>
      <c r="C41" s="3" t="s">
        <v>151</v>
      </c>
      <c r="D41" s="28" t="s">
        <v>152</v>
      </c>
      <c r="E41" s="19"/>
      <c r="F41" s="3"/>
      <c r="G41" s="3" t="s">
        <v>0</v>
      </c>
      <c r="H41" s="3">
        <v>10</v>
      </c>
      <c r="I41" s="1">
        <f t="shared" si="0"/>
        <v>240</v>
      </c>
      <c r="J41" s="7"/>
      <c r="K41" s="12"/>
      <c r="L41" s="20"/>
      <c r="M41" s="1"/>
    </row>
    <row r="42" spans="2:13" s="6" customFormat="1" ht="49.5" thickBot="1" x14ac:dyDescent="0.3">
      <c r="B42" s="23">
        <v>37</v>
      </c>
      <c r="C42" s="3" t="s">
        <v>153</v>
      </c>
      <c r="D42" s="28" t="s">
        <v>152</v>
      </c>
      <c r="E42" s="19"/>
      <c r="F42" s="3"/>
      <c r="G42" s="3"/>
      <c r="H42" s="3">
        <v>20</v>
      </c>
      <c r="I42" s="1">
        <f t="shared" si="0"/>
        <v>480</v>
      </c>
      <c r="J42" s="7"/>
      <c r="K42" s="12"/>
      <c r="L42" s="20"/>
      <c r="M42" s="1"/>
    </row>
    <row r="43" spans="2:13" s="6" customFormat="1" ht="49.5" thickBot="1" x14ac:dyDescent="0.3">
      <c r="B43" s="23">
        <v>38</v>
      </c>
      <c r="C43" s="3" t="s">
        <v>155</v>
      </c>
      <c r="D43" s="28" t="s">
        <v>152</v>
      </c>
      <c r="E43" s="19"/>
      <c r="F43" s="3"/>
      <c r="G43" s="3"/>
      <c r="H43" s="3">
        <v>20</v>
      </c>
      <c r="I43" s="1">
        <f t="shared" si="0"/>
        <v>480</v>
      </c>
      <c r="J43" s="7"/>
      <c r="K43" s="12"/>
      <c r="L43" s="20"/>
      <c r="M43" s="1"/>
    </row>
    <row r="44" spans="2:13" s="6" customFormat="1" ht="49.5" thickBot="1" x14ac:dyDescent="0.3">
      <c r="B44" s="23">
        <v>39</v>
      </c>
      <c r="C44" s="3" t="s">
        <v>154</v>
      </c>
      <c r="D44" s="28" t="s">
        <v>152</v>
      </c>
      <c r="E44" s="19"/>
      <c r="F44" s="3"/>
      <c r="G44" s="3"/>
      <c r="H44" s="3">
        <v>10</v>
      </c>
      <c r="I44" s="1">
        <f t="shared" si="0"/>
        <v>240</v>
      </c>
      <c r="J44" s="7"/>
      <c r="K44" s="12"/>
      <c r="L44" s="20"/>
      <c r="M44" s="1"/>
    </row>
    <row r="45" spans="2:13" s="6" customFormat="1" ht="48" thickBot="1" x14ac:dyDescent="0.3">
      <c r="B45" s="23">
        <v>40</v>
      </c>
      <c r="C45" s="4" t="s">
        <v>137</v>
      </c>
      <c r="D45" s="31" t="s">
        <v>55</v>
      </c>
      <c r="E45" s="18"/>
      <c r="F45" s="4"/>
      <c r="G45" s="4" t="s">
        <v>0</v>
      </c>
      <c r="H45" s="13">
        <v>10</v>
      </c>
      <c r="I45" s="1">
        <f t="shared" si="0"/>
        <v>240</v>
      </c>
      <c r="J45" s="14"/>
      <c r="K45" s="12"/>
      <c r="L45" s="22"/>
      <c r="M45" s="4"/>
    </row>
    <row r="46" spans="2:13" s="6" customFormat="1" ht="63.75" thickBot="1" x14ac:dyDescent="0.3">
      <c r="B46" s="23">
        <v>41</v>
      </c>
      <c r="C46" s="4" t="s">
        <v>142</v>
      </c>
      <c r="D46" s="31" t="s">
        <v>38</v>
      </c>
      <c r="E46" s="18"/>
      <c r="F46" s="4"/>
      <c r="G46" s="4" t="s">
        <v>0</v>
      </c>
      <c r="H46" s="13">
        <v>5</v>
      </c>
      <c r="I46" s="1">
        <f t="shared" si="0"/>
        <v>120</v>
      </c>
      <c r="J46" s="14"/>
      <c r="K46" s="12"/>
      <c r="L46" s="22"/>
      <c r="M46" s="4"/>
    </row>
    <row r="47" spans="2:13" s="6" customFormat="1" ht="63.75" thickBot="1" x14ac:dyDescent="0.3">
      <c r="B47" s="23">
        <v>42</v>
      </c>
      <c r="C47" s="4" t="s">
        <v>138</v>
      </c>
      <c r="D47" s="31" t="s">
        <v>139</v>
      </c>
      <c r="E47" s="18"/>
      <c r="F47" s="4"/>
      <c r="G47" s="4" t="s">
        <v>0</v>
      </c>
      <c r="H47" s="13">
        <v>5</v>
      </c>
      <c r="I47" s="1">
        <f t="shared" si="0"/>
        <v>120</v>
      </c>
      <c r="J47" s="14"/>
      <c r="K47" s="12"/>
      <c r="L47" s="22"/>
      <c r="M47" s="4"/>
    </row>
    <row r="48" spans="2:13" s="6" customFormat="1" ht="48" thickBot="1" x14ac:dyDescent="0.3">
      <c r="B48" s="23">
        <v>43</v>
      </c>
      <c r="C48" s="4" t="s">
        <v>140</v>
      </c>
      <c r="D48" s="32" t="s">
        <v>141</v>
      </c>
      <c r="E48" s="24"/>
      <c r="F48" s="4"/>
      <c r="G48" s="4" t="s">
        <v>0</v>
      </c>
      <c r="H48" s="13">
        <v>20</v>
      </c>
      <c r="I48" s="1">
        <f t="shared" si="0"/>
        <v>480</v>
      </c>
      <c r="J48" s="14"/>
      <c r="K48" s="12"/>
      <c r="L48" s="22"/>
      <c r="M48" s="4"/>
    </row>
    <row r="49" spans="2:13" s="6" customFormat="1" ht="32.25" thickBot="1" x14ac:dyDescent="0.3">
      <c r="B49" s="23">
        <v>44</v>
      </c>
      <c r="C49" s="4" t="s">
        <v>39</v>
      </c>
      <c r="D49" s="31" t="s">
        <v>40</v>
      </c>
      <c r="E49" s="18"/>
      <c r="F49" s="4"/>
      <c r="G49" s="4" t="s">
        <v>0</v>
      </c>
      <c r="H49" s="13">
        <v>5</v>
      </c>
      <c r="I49" s="1">
        <f t="shared" si="0"/>
        <v>120</v>
      </c>
      <c r="J49" s="14"/>
      <c r="K49" s="12"/>
      <c r="L49" s="22"/>
      <c r="M49" s="4"/>
    </row>
    <row r="50" spans="2:13" s="6" customFormat="1" ht="32.25" thickBot="1" x14ac:dyDescent="0.3">
      <c r="B50" s="23">
        <v>45</v>
      </c>
      <c r="C50" s="4" t="s">
        <v>149</v>
      </c>
      <c r="D50" s="31" t="s">
        <v>41</v>
      </c>
      <c r="E50" s="18"/>
      <c r="F50" s="4"/>
      <c r="G50" s="4" t="s">
        <v>0</v>
      </c>
      <c r="H50" s="13">
        <v>5</v>
      </c>
      <c r="I50" s="1">
        <f t="shared" si="0"/>
        <v>120</v>
      </c>
      <c r="J50" s="14"/>
      <c r="K50" s="12"/>
      <c r="L50" s="22"/>
      <c r="M50" s="4"/>
    </row>
    <row r="51" spans="2:13" s="6" customFormat="1" ht="48" thickBot="1" x14ac:dyDescent="0.3">
      <c r="B51" s="23">
        <v>46</v>
      </c>
      <c r="C51" s="4" t="s">
        <v>132</v>
      </c>
      <c r="D51" s="31" t="s">
        <v>100</v>
      </c>
      <c r="E51" s="18"/>
      <c r="F51" s="4"/>
      <c r="G51" s="4" t="s">
        <v>0</v>
      </c>
      <c r="H51" s="13">
        <v>20</v>
      </c>
      <c r="I51" s="1">
        <f t="shared" si="0"/>
        <v>480</v>
      </c>
      <c r="J51" s="14"/>
      <c r="K51" s="12"/>
      <c r="L51" s="22"/>
      <c r="M51" s="4"/>
    </row>
    <row r="52" spans="2:13" s="6" customFormat="1" ht="32.25" thickBot="1" x14ac:dyDescent="0.3">
      <c r="B52" s="23">
        <v>47</v>
      </c>
      <c r="C52" s="4" t="s">
        <v>99</v>
      </c>
      <c r="D52" s="31" t="s">
        <v>100</v>
      </c>
      <c r="E52" s="18"/>
      <c r="F52" s="4"/>
      <c r="G52" s="4" t="s">
        <v>0</v>
      </c>
      <c r="H52" s="13">
        <v>5</v>
      </c>
      <c r="I52" s="1">
        <f t="shared" si="0"/>
        <v>120</v>
      </c>
      <c r="J52" s="15"/>
      <c r="K52" s="12"/>
      <c r="L52" s="22"/>
      <c r="M52" s="4"/>
    </row>
    <row r="53" spans="2:13" s="6" customFormat="1" ht="49.5" thickBot="1" x14ac:dyDescent="0.3">
      <c r="B53" s="23">
        <v>48</v>
      </c>
      <c r="C53" s="4" t="s">
        <v>57</v>
      </c>
      <c r="D53" s="28" t="s">
        <v>87</v>
      </c>
      <c r="E53" s="18"/>
      <c r="F53" s="4"/>
      <c r="G53" s="4" t="s">
        <v>0</v>
      </c>
      <c r="H53" s="13">
        <v>5</v>
      </c>
      <c r="I53" s="1">
        <f t="shared" si="0"/>
        <v>120</v>
      </c>
      <c r="J53" s="15"/>
      <c r="K53" s="12"/>
      <c r="L53" s="22"/>
      <c r="M53" s="4"/>
    </row>
    <row r="54" spans="2:13" s="6" customFormat="1" ht="49.5" thickBot="1" x14ac:dyDescent="0.3">
      <c r="B54" s="23">
        <v>49</v>
      </c>
      <c r="C54" s="4" t="s">
        <v>98</v>
      </c>
      <c r="D54" s="28" t="s">
        <v>87</v>
      </c>
      <c r="E54" s="18"/>
      <c r="F54" s="4"/>
      <c r="G54" s="4" t="s">
        <v>0</v>
      </c>
      <c r="H54" s="13">
        <v>6</v>
      </c>
      <c r="I54" s="1">
        <f t="shared" si="0"/>
        <v>144</v>
      </c>
      <c r="J54" s="15"/>
      <c r="K54" s="12"/>
      <c r="L54" s="22"/>
      <c r="M54" s="4"/>
    </row>
    <row r="55" spans="2:13" s="6" customFormat="1" ht="49.5" thickBot="1" x14ac:dyDescent="0.3">
      <c r="B55" s="23">
        <v>50</v>
      </c>
      <c r="C55" s="4" t="s">
        <v>143</v>
      </c>
      <c r="D55" s="28" t="s">
        <v>87</v>
      </c>
      <c r="E55" s="18"/>
      <c r="F55" s="4"/>
      <c r="G55" s="4" t="s">
        <v>0</v>
      </c>
      <c r="H55" s="13">
        <v>3</v>
      </c>
      <c r="I55" s="1">
        <f t="shared" si="0"/>
        <v>72</v>
      </c>
      <c r="J55" s="15"/>
      <c r="K55" s="12"/>
      <c r="L55" s="22"/>
      <c r="M55" s="4"/>
    </row>
    <row r="56" spans="2:13" s="6" customFormat="1" ht="49.5" thickBot="1" x14ac:dyDescent="0.3">
      <c r="B56" s="23">
        <v>51</v>
      </c>
      <c r="C56" s="4" t="s">
        <v>42</v>
      </c>
      <c r="D56" s="28" t="s">
        <v>87</v>
      </c>
      <c r="E56" s="18"/>
      <c r="F56" s="4"/>
      <c r="G56" s="4" t="s">
        <v>0</v>
      </c>
      <c r="H56" s="13">
        <v>20</v>
      </c>
      <c r="I56" s="1">
        <f t="shared" si="0"/>
        <v>480</v>
      </c>
      <c r="J56" s="15"/>
      <c r="K56" s="12"/>
      <c r="L56" s="22"/>
      <c r="M56" s="4"/>
    </row>
    <row r="57" spans="2:13" s="6" customFormat="1" ht="37.5" thickBot="1" x14ac:dyDescent="0.3">
      <c r="B57" s="23">
        <v>52</v>
      </c>
      <c r="C57" s="4" t="s">
        <v>56</v>
      </c>
      <c r="D57" s="28" t="s">
        <v>88</v>
      </c>
      <c r="E57" s="18"/>
      <c r="F57" s="4"/>
      <c r="G57" s="4" t="s">
        <v>0</v>
      </c>
      <c r="H57" s="13">
        <v>20</v>
      </c>
      <c r="I57" s="1">
        <f t="shared" si="0"/>
        <v>480</v>
      </c>
      <c r="J57" s="15"/>
      <c r="K57" s="12"/>
      <c r="L57" s="22"/>
      <c r="M57" s="4"/>
    </row>
    <row r="58" spans="2:13" s="6" customFormat="1" ht="49.5" thickBot="1" x14ac:dyDescent="0.3">
      <c r="B58" s="23">
        <v>53</v>
      </c>
      <c r="C58" s="4" t="s">
        <v>134</v>
      </c>
      <c r="D58" s="28" t="s">
        <v>133</v>
      </c>
      <c r="E58" s="18"/>
      <c r="F58" s="4"/>
      <c r="G58" s="4" t="s">
        <v>0</v>
      </c>
      <c r="H58" s="13">
        <v>20</v>
      </c>
      <c r="I58" s="1">
        <f t="shared" si="0"/>
        <v>480</v>
      </c>
      <c r="J58" s="15"/>
      <c r="K58" s="12"/>
      <c r="L58" s="22"/>
      <c r="M58" s="4"/>
    </row>
    <row r="59" spans="2:13" s="6" customFormat="1" ht="49.5" thickBot="1" x14ac:dyDescent="0.3">
      <c r="B59" s="23">
        <v>54</v>
      </c>
      <c r="C59" s="4" t="s">
        <v>135</v>
      </c>
      <c r="D59" s="28" t="s">
        <v>133</v>
      </c>
      <c r="E59" s="18"/>
      <c r="F59" s="4"/>
      <c r="G59" s="4" t="s">
        <v>0</v>
      </c>
      <c r="H59" s="13">
        <v>20</v>
      </c>
      <c r="I59" s="1">
        <f t="shared" si="0"/>
        <v>480</v>
      </c>
      <c r="J59" s="15"/>
      <c r="K59" s="12"/>
      <c r="L59" s="22"/>
      <c r="M59" s="4"/>
    </row>
    <row r="60" spans="2:13" s="6" customFormat="1" ht="57" customHeight="1" thickBot="1" x14ac:dyDescent="0.3">
      <c r="B60" s="23">
        <v>55</v>
      </c>
      <c r="C60" s="4" t="s">
        <v>136</v>
      </c>
      <c r="D60" s="28" t="s">
        <v>133</v>
      </c>
      <c r="E60" s="18"/>
      <c r="F60" s="4"/>
      <c r="G60" s="4" t="s">
        <v>0</v>
      </c>
      <c r="H60" s="13">
        <v>20</v>
      </c>
      <c r="I60" s="1">
        <f t="shared" si="0"/>
        <v>480</v>
      </c>
      <c r="J60" s="15"/>
      <c r="K60" s="12"/>
      <c r="L60" s="22"/>
      <c r="M60" s="4"/>
    </row>
    <row r="61" spans="2:13" s="6" customFormat="1" ht="49.5" thickBot="1" x14ac:dyDescent="0.3">
      <c r="B61" s="23">
        <v>56</v>
      </c>
      <c r="C61" s="4" t="s">
        <v>43</v>
      </c>
      <c r="D61" s="28" t="s">
        <v>87</v>
      </c>
      <c r="E61" s="18"/>
      <c r="F61" s="4"/>
      <c r="G61" s="4" t="s">
        <v>0</v>
      </c>
      <c r="H61" s="4">
        <v>1</v>
      </c>
      <c r="I61" s="1">
        <f t="shared" si="0"/>
        <v>24</v>
      </c>
      <c r="J61" s="15"/>
      <c r="K61" s="12"/>
      <c r="L61" s="22"/>
      <c r="M61" s="4"/>
    </row>
    <row r="62" spans="2:13" s="6" customFormat="1" ht="49.5" thickBot="1" x14ac:dyDescent="0.3">
      <c r="B62" s="23">
        <v>57</v>
      </c>
      <c r="C62" s="3" t="s">
        <v>144</v>
      </c>
      <c r="D62" s="28" t="s">
        <v>87</v>
      </c>
      <c r="E62" s="19"/>
      <c r="F62" s="3"/>
      <c r="G62" s="3" t="s">
        <v>0</v>
      </c>
      <c r="H62" s="3">
        <v>20</v>
      </c>
      <c r="I62" s="1">
        <f t="shared" si="0"/>
        <v>480</v>
      </c>
      <c r="J62" s="7"/>
      <c r="K62" s="12"/>
      <c r="L62" s="20"/>
      <c r="M62" s="1"/>
    </row>
    <row r="63" spans="2:13" s="6" customFormat="1" ht="49.5" thickBot="1" x14ac:dyDescent="0.3">
      <c r="B63" s="23">
        <v>58</v>
      </c>
      <c r="C63" s="3" t="s">
        <v>145</v>
      </c>
      <c r="D63" s="28" t="s">
        <v>87</v>
      </c>
      <c r="E63" s="19"/>
      <c r="F63" s="3"/>
      <c r="G63" s="3" t="s">
        <v>0</v>
      </c>
      <c r="H63" s="3">
        <v>21</v>
      </c>
      <c r="I63" s="1">
        <f t="shared" si="0"/>
        <v>504</v>
      </c>
      <c r="J63" s="7"/>
      <c r="K63" s="12"/>
      <c r="L63" s="20"/>
      <c r="M63" s="1"/>
    </row>
    <row r="64" spans="2:13" s="6" customFormat="1" ht="49.5" thickBot="1" x14ac:dyDescent="0.3">
      <c r="B64" s="23">
        <v>59</v>
      </c>
      <c r="C64" s="3" t="s">
        <v>146</v>
      </c>
      <c r="D64" s="28" t="s">
        <v>87</v>
      </c>
      <c r="E64" s="19"/>
      <c r="F64" s="3"/>
      <c r="G64" s="3" t="s">
        <v>0</v>
      </c>
      <c r="H64" s="3">
        <v>22</v>
      </c>
      <c r="I64" s="1">
        <f t="shared" si="0"/>
        <v>528</v>
      </c>
      <c r="J64" s="7"/>
      <c r="K64" s="12"/>
      <c r="L64" s="20"/>
      <c r="M64" s="1"/>
    </row>
    <row r="65" spans="2:13" s="6" customFormat="1" ht="49.5" thickBot="1" x14ac:dyDescent="0.3">
      <c r="B65" s="23">
        <v>60</v>
      </c>
      <c r="C65" s="3" t="s">
        <v>101</v>
      </c>
      <c r="D65" s="28" t="s">
        <v>87</v>
      </c>
      <c r="E65" s="19"/>
      <c r="F65" s="3"/>
      <c r="G65" s="3" t="s">
        <v>0</v>
      </c>
      <c r="H65" s="3">
        <v>20</v>
      </c>
      <c r="I65" s="1">
        <f t="shared" si="0"/>
        <v>480</v>
      </c>
      <c r="J65" s="7"/>
      <c r="K65" s="12"/>
      <c r="L65" s="20"/>
      <c r="M65" s="1"/>
    </row>
    <row r="66" spans="2:13" s="6" customFormat="1" ht="49.5" thickBot="1" x14ac:dyDescent="0.3">
      <c r="B66" s="23">
        <v>61</v>
      </c>
      <c r="C66" s="3" t="s">
        <v>150</v>
      </c>
      <c r="D66" s="28" t="s">
        <v>87</v>
      </c>
      <c r="E66" s="19"/>
      <c r="F66" s="3"/>
      <c r="G66" s="3" t="s">
        <v>0</v>
      </c>
      <c r="H66" s="3">
        <v>10</v>
      </c>
      <c r="I66" s="1">
        <f t="shared" si="0"/>
        <v>240</v>
      </c>
      <c r="J66" s="7"/>
      <c r="K66" s="12"/>
      <c r="L66" s="20"/>
      <c r="M66" s="1"/>
    </row>
    <row r="67" spans="2:13" s="6" customFormat="1" ht="49.5" thickBot="1" x14ac:dyDescent="0.3">
      <c r="B67" s="23">
        <v>62</v>
      </c>
      <c r="C67" s="3" t="s">
        <v>147</v>
      </c>
      <c r="D67" s="28" t="s">
        <v>87</v>
      </c>
      <c r="E67" s="19"/>
      <c r="F67" s="3"/>
      <c r="G67" s="3" t="s">
        <v>0</v>
      </c>
      <c r="H67" s="3">
        <v>5</v>
      </c>
      <c r="I67" s="1">
        <f t="shared" si="0"/>
        <v>120</v>
      </c>
      <c r="J67" s="7"/>
      <c r="K67" s="12"/>
      <c r="L67" s="20"/>
      <c r="M67" s="1"/>
    </row>
    <row r="68" spans="2:13" s="6" customFormat="1" ht="49.5" thickBot="1" x14ac:dyDescent="0.3">
      <c r="B68" s="23">
        <v>63</v>
      </c>
      <c r="C68" s="3" t="s">
        <v>148</v>
      </c>
      <c r="D68" s="28" t="s">
        <v>87</v>
      </c>
      <c r="E68" s="19"/>
      <c r="F68" s="3"/>
      <c r="G68" s="3" t="s">
        <v>0</v>
      </c>
      <c r="H68" s="3">
        <v>5</v>
      </c>
      <c r="I68" s="1">
        <f t="shared" si="0"/>
        <v>120</v>
      </c>
      <c r="J68" s="7"/>
      <c r="K68" s="12"/>
      <c r="L68" s="20"/>
      <c r="M68" s="1"/>
    </row>
    <row r="69" spans="2:13" s="6" customFormat="1" ht="49.5" thickBot="1" x14ac:dyDescent="0.3">
      <c r="B69" s="23">
        <v>64</v>
      </c>
      <c r="C69" s="34" t="s">
        <v>127</v>
      </c>
      <c r="D69" s="28" t="s">
        <v>87</v>
      </c>
      <c r="E69" s="19"/>
      <c r="F69" s="3"/>
      <c r="G69" s="3" t="s">
        <v>0</v>
      </c>
      <c r="H69" s="3">
        <v>5</v>
      </c>
      <c r="I69" s="1">
        <f t="shared" si="0"/>
        <v>120</v>
      </c>
      <c r="J69" s="7"/>
      <c r="K69" s="12"/>
      <c r="L69" s="20"/>
      <c r="M69" s="1"/>
    </row>
    <row r="70" spans="2:13" s="6" customFormat="1" ht="85.5" thickBot="1" x14ac:dyDescent="0.3">
      <c r="B70" s="23">
        <v>65</v>
      </c>
      <c r="C70" s="3" t="s">
        <v>24</v>
      </c>
      <c r="D70" s="28" t="s">
        <v>89</v>
      </c>
      <c r="E70" s="19"/>
      <c r="F70" s="3"/>
      <c r="G70" s="3" t="s">
        <v>0</v>
      </c>
      <c r="H70" s="3">
        <v>7</v>
      </c>
      <c r="I70" s="1">
        <f t="shared" si="0"/>
        <v>168</v>
      </c>
      <c r="J70" s="7"/>
      <c r="K70" s="12"/>
      <c r="L70" s="20"/>
      <c r="M70" s="1"/>
    </row>
    <row r="71" spans="2:13" s="6" customFormat="1" ht="73.5" thickBot="1" x14ac:dyDescent="0.3">
      <c r="B71" s="23">
        <v>66</v>
      </c>
      <c r="C71" s="34" t="s">
        <v>126</v>
      </c>
      <c r="D71" s="28" t="s">
        <v>91</v>
      </c>
      <c r="E71" s="19"/>
      <c r="F71" s="3"/>
      <c r="G71" s="3" t="s">
        <v>0</v>
      </c>
      <c r="H71" s="3">
        <v>7</v>
      </c>
      <c r="I71" s="1">
        <f t="shared" ref="I71:I93" si="1">H71*24</f>
        <v>168</v>
      </c>
      <c r="J71" s="7"/>
      <c r="K71" s="12"/>
      <c r="L71" s="20"/>
      <c r="M71" s="1"/>
    </row>
    <row r="72" spans="2:13" s="6" customFormat="1" ht="73.5" thickBot="1" x14ac:dyDescent="0.3">
      <c r="B72" s="23">
        <v>67</v>
      </c>
      <c r="C72" s="3" t="s">
        <v>25</v>
      </c>
      <c r="D72" s="28" t="s">
        <v>90</v>
      </c>
      <c r="E72" s="19"/>
      <c r="F72" s="3"/>
      <c r="G72" s="3" t="s">
        <v>0</v>
      </c>
      <c r="H72" s="3">
        <v>7</v>
      </c>
      <c r="I72" s="1">
        <f t="shared" si="1"/>
        <v>168</v>
      </c>
      <c r="J72" s="7"/>
      <c r="K72" s="12"/>
      <c r="L72" s="20"/>
      <c r="M72" s="1"/>
    </row>
    <row r="73" spans="2:13" s="6" customFormat="1" ht="73.5" thickBot="1" x14ac:dyDescent="0.3">
      <c r="B73" s="23">
        <v>68</v>
      </c>
      <c r="C73" s="34" t="s">
        <v>128</v>
      </c>
      <c r="D73" s="28" t="s">
        <v>92</v>
      </c>
      <c r="E73" s="19"/>
      <c r="F73" s="3"/>
      <c r="G73" s="3" t="s">
        <v>0</v>
      </c>
      <c r="H73" s="3">
        <v>5</v>
      </c>
      <c r="I73" s="1">
        <f t="shared" si="1"/>
        <v>120</v>
      </c>
      <c r="J73" s="7"/>
      <c r="K73" s="12"/>
      <c r="L73" s="20"/>
      <c r="M73" s="1"/>
    </row>
    <row r="74" spans="2:13" s="6" customFormat="1" ht="61.5" thickBot="1" x14ac:dyDescent="0.3">
      <c r="B74" s="23">
        <v>69</v>
      </c>
      <c r="C74" s="3" t="s">
        <v>58</v>
      </c>
      <c r="D74" s="28" t="s">
        <v>93</v>
      </c>
      <c r="E74" s="19"/>
      <c r="F74" s="3"/>
      <c r="G74" s="3" t="s">
        <v>0</v>
      </c>
      <c r="H74" s="3">
        <v>5</v>
      </c>
      <c r="I74" s="1">
        <f t="shared" si="1"/>
        <v>120</v>
      </c>
      <c r="J74" s="7"/>
      <c r="K74" s="12"/>
      <c r="L74" s="20"/>
      <c r="M74" s="1"/>
    </row>
    <row r="75" spans="2:13" s="6" customFormat="1" ht="61.5" thickBot="1" x14ac:dyDescent="0.3">
      <c r="B75" s="23">
        <v>70</v>
      </c>
      <c r="C75" s="34" t="s">
        <v>129</v>
      </c>
      <c r="D75" s="28" t="s">
        <v>93</v>
      </c>
      <c r="E75" s="19"/>
      <c r="F75" s="3"/>
      <c r="G75" s="3" t="s">
        <v>0</v>
      </c>
      <c r="H75" s="3">
        <v>5</v>
      </c>
      <c r="I75" s="1">
        <f t="shared" si="1"/>
        <v>120</v>
      </c>
      <c r="J75" s="7"/>
      <c r="K75" s="12"/>
      <c r="L75" s="20"/>
      <c r="M75" s="1"/>
    </row>
    <row r="76" spans="2:13" s="6" customFormat="1" ht="61.5" thickBot="1" x14ac:dyDescent="0.3">
      <c r="B76" s="23">
        <v>71</v>
      </c>
      <c r="C76" s="3" t="s">
        <v>59</v>
      </c>
      <c r="D76" s="28" t="s">
        <v>93</v>
      </c>
      <c r="E76" s="19"/>
      <c r="F76" s="3"/>
      <c r="G76" s="3" t="s">
        <v>0</v>
      </c>
      <c r="H76" s="3">
        <v>5</v>
      </c>
      <c r="I76" s="1">
        <f t="shared" si="1"/>
        <v>120</v>
      </c>
      <c r="J76" s="7"/>
      <c r="K76" s="12"/>
      <c r="L76" s="20"/>
      <c r="M76" s="1"/>
    </row>
    <row r="77" spans="2:13" s="6" customFormat="1" ht="73.5" thickBot="1" x14ac:dyDescent="0.3">
      <c r="B77" s="23">
        <v>72</v>
      </c>
      <c r="C77" s="3" t="s">
        <v>60</v>
      </c>
      <c r="D77" s="28" t="s">
        <v>92</v>
      </c>
      <c r="E77" s="19"/>
      <c r="F77" s="3"/>
      <c r="G77" s="3" t="s">
        <v>0</v>
      </c>
      <c r="H77" s="3">
        <v>2</v>
      </c>
      <c r="I77" s="1">
        <f t="shared" si="1"/>
        <v>48</v>
      </c>
      <c r="J77" s="7"/>
      <c r="K77" s="12"/>
      <c r="L77" s="20"/>
      <c r="M77" s="1"/>
    </row>
    <row r="78" spans="2:13" s="6" customFormat="1" ht="37.5" thickBot="1" x14ac:dyDescent="0.3">
      <c r="B78" s="23">
        <v>73</v>
      </c>
      <c r="C78" s="3" t="s">
        <v>26</v>
      </c>
      <c r="D78" s="28" t="s">
        <v>94</v>
      </c>
      <c r="E78" s="19"/>
      <c r="F78" s="3"/>
      <c r="G78" s="3" t="s">
        <v>0</v>
      </c>
      <c r="H78" s="3">
        <v>20</v>
      </c>
      <c r="I78" s="1">
        <f t="shared" si="1"/>
        <v>480</v>
      </c>
      <c r="J78" s="7"/>
      <c r="K78" s="12"/>
      <c r="L78" s="20"/>
      <c r="M78" s="1"/>
    </row>
    <row r="79" spans="2:13" s="6" customFormat="1" ht="36.75" thickBot="1" x14ac:dyDescent="0.3">
      <c r="B79" s="23">
        <v>74</v>
      </c>
      <c r="C79" s="3" t="s">
        <v>28</v>
      </c>
      <c r="D79" s="30" t="s">
        <v>95</v>
      </c>
      <c r="E79" s="19"/>
      <c r="F79" s="3"/>
      <c r="G79" s="3" t="s">
        <v>0</v>
      </c>
      <c r="H79" s="3">
        <v>20</v>
      </c>
      <c r="I79" s="1">
        <f t="shared" si="1"/>
        <v>480</v>
      </c>
      <c r="J79" s="7"/>
      <c r="K79" s="12"/>
      <c r="L79" s="20"/>
      <c r="M79" s="1"/>
    </row>
    <row r="80" spans="2:13" s="6" customFormat="1" ht="24.75" thickBot="1" x14ac:dyDescent="0.3">
      <c r="B80" s="23">
        <v>75</v>
      </c>
      <c r="C80" s="3" t="s">
        <v>96</v>
      </c>
      <c r="D80" s="30" t="s">
        <v>27</v>
      </c>
      <c r="E80" s="19"/>
      <c r="F80" s="3"/>
      <c r="G80" s="3" t="s">
        <v>0</v>
      </c>
      <c r="H80" s="3">
        <v>5</v>
      </c>
      <c r="I80" s="1">
        <f t="shared" si="1"/>
        <v>120</v>
      </c>
      <c r="J80" s="7"/>
      <c r="K80" s="12"/>
      <c r="L80" s="20"/>
      <c r="M80" s="1"/>
    </row>
    <row r="81" spans="2:13" s="6" customFormat="1" ht="16.5" thickBot="1" x14ac:dyDescent="0.3">
      <c r="B81" s="23">
        <v>76</v>
      </c>
      <c r="C81" s="3" t="s">
        <v>44</v>
      </c>
      <c r="D81" s="30" t="s">
        <v>97</v>
      </c>
      <c r="E81" s="19"/>
      <c r="F81" s="3"/>
      <c r="G81" s="3" t="s">
        <v>0</v>
      </c>
      <c r="H81" s="3">
        <v>3</v>
      </c>
      <c r="I81" s="1">
        <f t="shared" si="1"/>
        <v>72</v>
      </c>
      <c r="J81" s="7"/>
      <c r="K81" s="12"/>
      <c r="L81" s="20"/>
      <c r="M81" s="1"/>
    </row>
    <row r="82" spans="2:13" s="6" customFormat="1" ht="32.25" thickBot="1" x14ac:dyDescent="0.3">
      <c r="B82" s="23">
        <v>77</v>
      </c>
      <c r="C82" s="3" t="s">
        <v>107</v>
      </c>
      <c r="D82" s="30" t="s">
        <v>108</v>
      </c>
      <c r="E82" s="19"/>
      <c r="F82" s="3"/>
      <c r="G82" s="3" t="s">
        <v>0</v>
      </c>
      <c r="H82" s="3">
        <v>4</v>
      </c>
      <c r="I82" s="1">
        <f t="shared" si="1"/>
        <v>96</v>
      </c>
      <c r="J82" s="7"/>
      <c r="K82" s="12"/>
      <c r="L82" s="20"/>
      <c r="M82" s="1"/>
    </row>
    <row r="83" spans="2:13" s="6" customFormat="1" ht="24.75" thickBot="1" x14ac:dyDescent="0.3">
      <c r="B83" s="23">
        <v>78</v>
      </c>
      <c r="C83" s="3" t="s">
        <v>110</v>
      </c>
      <c r="D83" s="30" t="s">
        <v>109</v>
      </c>
      <c r="E83" s="19"/>
      <c r="F83" s="3"/>
      <c r="G83" s="3" t="s">
        <v>0</v>
      </c>
      <c r="H83" s="3">
        <v>5</v>
      </c>
      <c r="I83" s="1">
        <f t="shared" si="1"/>
        <v>120</v>
      </c>
      <c r="J83" s="7"/>
      <c r="K83" s="12"/>
      <c r="L83" s="20"/>
      <c r="M83" s="1"/>
    </row>
    <row r="84" spans="2:13" s="6" customFormat="1" ht="24.75" thickBot="1" x14ac:dyDescent="0.3">
      <c r="B84" s="23">
        <v>79</v>
      </c>
      <c r="C84" s="3" t="s">
        <v>111</v>
      </c>
      <c r="D84" s="30" t="s">
        <v>109</v>
      </c>
      <c r="E84" s="19"/>
      <c r="F84" s="3"/>
      <c r="G84" s="3" t="s">
        <v>0</v>
      </c>
      <c r="H84" s="3">
        <v>6</v>
      </c>
      <c r="I84" s="1">
        <f t="shared" si="1"/>
        <v>144</v>
      </c>
      <c r="J84" s="7"/>
      <c r="K84" s="12"/>
      <c r="L84" s="20"/>
      <c r="M84" s="1"/>
    </row>
    <row r="85" spans="2:13" s="6" customFormat="1" ht="32.25" thickBot="1" x14ac:dyDescent="0.3">
      <c r="B85" s="23">
        <v>80</v>
      </c>
      <c r="C85" s="3" t="s">
        <v>45</v>
      </c>
      <c r="D85" s="30" t="s">
        <v>97</v>
      </c>
      <c r="E85" s="19"/>
      <c r="F85" s="3"/>
      <c r="G85" s="3" t="s">
        <v>0</v>
      </c>
      <c r="H85" s="3">
        <v>5</v>
      </c>
      <c r="I85" s="1">
        <f t="shared" si="1"/>
        <v>120</v>
      </c>
      <c r="J85" s="7"/>
      <c r="K85" s="12"/>
      <c r="L85" s="20"/>
      <c r="M85" s="1"/>
    </row>
    <row r="86" spans="2:13" s="6" customFormat="1" ht="16.5" thickBot="1" x14ac:dyDescent="0.3">
      <c r="B86" s="23">
        <v>81</v>
      </c>
      <c r="C86" s="3" t="s">
        <v>46</v>
      </c>
      <c r="D86" s="30" t="s">
        <v>97</v>
      </c>
      <c r="E86" s="19"/>
      <c r="F86" s="3"/>
      <c r="G86" s="3" t="s">
        <v>0</v>
      </c>
      <c r="H86" s="3">
        <v>3</v>
      </c>
      <c r="I86" s="1">
        <f t="shared" si="1"/>
        <v>72</v>
      </c>
      <c r="J86" s="7"/>
      <c r="K86" s="12"/>
      <c r="L86" s="20"/>
      <c r="M86" s="1"/>
    </row>
    <row r="87" spans="2:13" s="6" customFormat="1" ht="32.25" thickBot="1" x14ac:dyDescent="0.3">
      <c r="B87" s="23">
        <v>82</v>
      </c>
      <c r="C87" s="3" t="s">
        <v>50</v>
      </c>
      <c r="D87" s="30" t="s">
        <v>97</v>
      </c>
      <c r="E87" s="19"/>
      <c r="F87" s="3"/>
      <c r="G87" s="3" t="s">
        <v>0</v>
      </c>
      <c r="H87" s="3">
        <v>2</v>
      </c>
      <c r="I87" s="1">
        <f t="shared" si="1"/>
        <v>48</v>
      </c>
      <c r="J87" s="7"/>
      <c r="K87" s="12"/>
      <c r="L87" s="20"/>
      <c r="M87" s="1"/>
    </row>
    <row r="88" spans="2:13" s="6" customFormat="1" ht="16.5" thickBot="1" x14ac:dyDescent="0.3">
      <c r="B88" s="23">
        <v>83</v>
      </c>
      <c r="C88" s="3" t="s">
        <v>47</v>
      </c>
      <c r="D88" s="30" t="s">
        <v>49</v>
      </c>
      <c r="E88" s="19"/>
      <c r="F88" s="3"/>
      <c r="G88" s="3" t="s">
        <v>0</v>
      </c>
      <c r="H88" s="3">
        <v>1</v>
      </c>
      <c r="I88" s="1">
        <f t="shared" si="1"/>
        <v>24</v>
      </c>
      <c r="J88" s="7"/>
      <c r="K88" s="12"/>
      <c r="L88" s="20"/>
      <c r="M88" s="1"/>
    </row>
    <row r="89" spans="2:13" s="6" customFormat="1" ht="16.5" thickBot="1" x14ac:dyDescent="0.3">
      <c r="B89" s="23">
        <v>84</v>
      </c>
      <c r="C89" s="3" t="s">
        <v>69</v>
      </c>
      <c r="D89" s="30" t="s">
        <v>70</v>
      </c>
      <c r="E89" s="19"/>
      <c r="F89" s="3"/>
      <c r="G89" s="3" t="s">
        <v>0</v>
      </c>
      <c r="H89" s="3">
        <v>1</v>
      </c>
      <c r="I89" s="1">
        <f t="shared" si="1"/>
        <v>24</v>
      </c>
      <c r="J89" s="7"/>
      <c r="K89" s="12"/>
      <c r="L89" s="20"/>
      <c r="M89" s="1"/>
    </row>
    <row r="90" spans="2:13" s="6" customFormat="1" ht="16.5" thickBot="1" x14ac:dyDescent="0.3">
      <c r="B90" s="23">
        <v>85</v>
      </c>
      <c r="C90" s="3" t="s">
        <v>71</v>
      </c>
      <c r="D90" s="30" t="s">
        <v>72</v>
      </c>
      <c r="E90" s="19"/>
      <c r="F90" s="3"/>
      <c r="G90" s="3" t="s">
        <v>0</v>
      </c>
      <c r="H90" s="3">
        <v>3</v>
      </c>
      <c r="I90" s="1">
        <f t="shared" si="1"/>
        <v>72</v>
      </c>
      <c r="J90" s="7"/>
      <c r="K90" s="12"/>
      <c r="L90" s="20"/>
      <c r="M90" s="1"/>
    </row>
    <row r="91" spans="2:13" s="6" customFormat="1" ht="16.5" thickBot="1" x14ac:dyDescent="0.3">
      <c r="B91" s="23">
        <v>86</v>
      </c>
      <c r="C91" s="3" t="s">
        <v>51</v>
      </c>
      <c r="D91" s="30" t="s">
        <v>48</v>
      </c>
      <c r="E91" s="19"/>
      <c r="F91" s="3"/>
      <c r="G91" s="3" t="s">
        <v>0</v>
      </c>
      <c r="H91" s="3">
        <v>3</v>
      </c>
      <c r="I91" s="1">
        <f t="shared" si="1"/>
        <v>72</v>
      </c>
      <c r="J91" s="7"/>
      <c r="K91" s="12"/>
      <c r="L91" s="20"/>
      <c r="M91" s="1"/>
    </row>
    <row r="92" spans="2:13" s="6" customFormat="1" ht="16.5" thickBot="1" x14ac:dyDescent="0.3">
      <c r="B92" s="23">
        <v>87</v>
      </c>
      <c r="C92" s="3" t="s">
        <v>52</v>
      </c>
      <c r="D92" s="30" t="s">
        <v>30</v>
      </c>
      <c r="E92" s="19"/>
      <c r="F92" s="3"/>
      <c r="G92" s="3" t="s">
        <v>0</v>
      </c>
      <c r="H92" s="3">
        <v>1</v>
      </c>
      <c r="I92" s="1">
        <f t="shared" si="1"/>
        <v>24</v>
      </c>
      <c r="J92" s="7"/>
      <c r="K92" s="12"/>
      <c r="L92" s="20"/>
      <c r="M92" s="1"/>
    </row>
    <row r="93" spans="2:13" s="6" customFormat="1" ht="16.5" thickBot="1" x14ac:dyDescent="0.3">
      <c r="B93" s="23">
        <v>88</v>
      </c>
      <c r="C93" s="3" t="s">
        <v>29</v>
      </c>
      <c r="D93" s="30" t="s">
        <v>35</v>
      </c>
      <c r="E93" s="19"/>
      <c r="F93" s="3"/>
      <c r="G93" s="3" t="s">
        <v>0</v>
      </c>
      <c r="H93" s="3">
        <v>1</v>
      </c>
      <c r="I93" s="1">
        <f t="shared" si="1"/>
        <v>24</v>
      </c>
      <c r="J93" s="7"/>
      <c r="K93" s="12"/>
      <c r="L93" s="20"/>
      <c r="M93" s="1"/>
    </row>
    <row r="94" spans="2:13" s="6" customFormat="1" ht="21" thickBot="1" x14ac:dyDescent="0.3">
      <c r="B94" s="5"/>
      <c r="C94" s="3"/>
      <c r="D94" s="30"/>
      <c r="E94" s="26"/>
      <c r="F94" s="3"/>
      <c r="G94" s="3"/>
      <c r="H94" s="3"/>
      <c r="I94" s="9" t="s">
        <v>7</v>
      </c>
      <c r="J94" s="10"/>
      <c r="K94" s="3"/>
      <c r="L94" s="21">
        <f>SUM(L6:L93)</f>
        <v>0</v>
      </c>
      <c r="M94" s="8">
        <f>SUM(M6:M93)</f>
        <v>0</v>
      </c>
    </row>
    <row r="95" spans="2:13" s="6" customFormat="1" x14ac:dyDescent="0.25">
      <c r="D95" s="27"/>
      <c r="L95" s="11"/>
    </row>
    <row r="96" spans="2:13" s="17" customFormat="1" x14ac:dyDescent="0.25">
      <c r="D96" s="33"/>
    </row>
    <row r="97" spans="3:10" s="17" customFormat="1" x14ac:dyDescent="0.25">
      <c r="D97" s="33"/>
    </row>
    <row r="98" spans="3:10" s="17" customFormat="1" x14ac:dyDescent="0.25">
      <c r="C98" s="52" t="s">
        <v>163</v>
      </c>
      <c r="D98" s="53"/>
      <c r="E98" s="54"/>
      <c r="F98" s="54"/>
      <c r="G98" s="54"/>
      <c r="H98" s="54"/>
      <c r="I98" s="54"/>
      <c r="J98" s="54"/>
    </row>
    <row r="99" spans="3:10" s="17" customFormat="1" ht="144.75" customHeight="1" x14ac:dyDescent="0.25">
      <c r="C99" s="55" t="s">
        <v>164</v>
      </c>
      <c r="D99" s="56" t="s">
        <v>165</v>
      </c>
      <c r="E99" s="56"/>
      <c r="F99" s="57" t="s">
        <v>166</v>
      </c>
      <c r="G99" s="57"/>
      <c r="H99" s="57"/>
      <c r="I99" s="57"/>
      <c r="J99" s="57"/>
    </row>
    <row r="100" spans="3:10" s="17" customFormat="1" x14ac:dyDescent="0.25">
      <c r="C100" s="58"/>
      <c r="D100" s="58"/>
      <c r="E100" s="59"/>
      <c r="F100" s="60"/>
      <c r="G100" s="60"/>
      <c r="H100" s="60"/>
      <c r="I100" s="60"/>
      <c r="J100" s="61"/>
    </row>
    <row r="101" spans="3:10" s="17" customFormat="1" ht="96.75" customHeight="1" x14ac:dyDescent="0.25">
      <c r="C101" s="62" t="s">
        <v>167</v>
      </c>
      <c r="D101" s="63"/>
      <c r="E101" s="63"/>
      <c r="F101" s="63"/>
      <c r="G101" s="63"/>
      <c r="H101" s="63"/>
      <c r="I101" s="63"/>
      <c r="J101" s="64"/>
    </row>
    <row r="102" spans="3:10" s="17" customFormat="1" x14ac:dyDescent="0.25">
      <c r="D102" s="33"/>
    </row>
    <row r="103" spans="3:10" s="17" customFormat="1" x14ac:dyDescent="0.25">
      <c r="D103" s="33"/>
    </row>
    <row r="104" spans="3:10" s="17" customFormat="1" x14ac:dyDescent="0.25">
      <c r="D104" s="33"/>
    </row>
    <row r="105" spans="3:10" s="17" customFormat="1" x14ac:dyDescent="0.25">
      <c r="D105" s="33"/>
    </row>
    <row r="106" spans="3:10" s="17" customFormat="1" x14ac:dyDescent="0.25">
      <c r="D106" s="33"/>
    </row>
    <row r="107" spans="3:10" s="17" customFormat="1" x14ac:dyDescent="0.25">
      <c r="D107" s="33"/>
    </row>
    <row r="108" spans="3:10" s="17" customFormat="1" x14ac:dyDescent="0.25">
      <c r="D108" s="33"/>
    </row>
    <row r="109" spans="3:10" s="17" customFormat="1" x14ac:dyDescent="0.25">
      <c r="D109" s="33"/>
    </row>
  </sheetData>
  <mergeCells count="16">
    <mergeCell ref="C98:D98"/>
    <mergeCell ref="D99:E99"/>
    <mergeCell ref="F99:J99"/>
    <mergeCell ref="C101:J101"/>
    <mergeCell ref="H3:I3"/>
    <mergeCell ref="K3:K4"/>
    <mergeCell ref="M3:M4"/>
    <mergeCell ref="J3:J4"/>
    <mergeCell ref="B5:M5"/>
    <mergeCell ref="L3:L4"/>
    <mergeCell ref="B3:B4"/>
    <mergeCell ref="C3:C4"/>
    <mergeCell ref="D3:D4"/>
    <mergeCell ref="F3:F4"/>
    <mergeCell ref="G3:G4"/>
    <mergeCell ref="E3:E4"/>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2026-01-25T10:15:59Z</dcterms:modified>
</cp:coreProperties>
</file>